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58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F78" i="34"/>
  <c r="B7764" i="106"/>
  <c r="J83" i="28"/>
  <c r="B7758" i="106" s="1"/>
  <c r="D7758" i="106" s="1"/>
  <c r="J86" i="28"/>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14" i="4"/>
  <c r="G16" i="4"/>
  <c r="K13" i="4"/>
  <c r="B3572" i="106" s="1"/>
  <c r="D3572" i="106" s="1"/>
  <c r="C14" i="4"/>
  <c r="B2558" i="106" s="1"/>
  <c r="D2558" i="106" s="1"/>
  <c r="D14" i="4"/>
  <c r="B2570" i="106" s="1"/>
  <c r="D2570" i="106" s="1"/>
  <c r="F14" i="4"/>
  <c r="B2609" i="106"/>
  <c r="D2609" i="106" s="1"/>
  <c r="E15" i="4"/>
  <c r="B2633" i="106" s="1"/>
  <c r="D2633" i="106" s="1"/>
  <c r="K15" i="4"/>
  <c r="B3573" i="106" s="1"/>
  <c r="D357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30" i="34"/>
  <c r="F128" i="34"/>
  <c r="F126" i="34"/>
  <c r="F94" i="34"/>
  <c r="B6014" i="106"/>
  <c r="D6014" i="106" s="1"/>
  <c r="B5847" i="106"/>
  <c r="D5847" i="106" s="1"/>
  <c r="B5752" i="106"/>
  <c r="D5752" i="106" s="1"/>
  <c r="I6" i="4"/>
  <c r="B5011" i="106" s="1"/>
  <c r="D5011" i="106" s="1"/>
  <c r="K274" i="5"/>
  <c r="K275" i="5" s="1"/>
  <c r="H173" i="5"/>
  <c r="H6" i="4" s="1"/>
  <c r="B2656" i="106" s="1"/>
  <c r="D2656" i="106" s="1"/>
  <c r="C172" i="5"/>
  <c r="B5214" i="106" s="1"/>
  <c r="D5214" i="106" s="1"/>
  <c r="J109" i="5"/>
  <c r="J4" i="4" s="1"/>
  <c r="B6220" i="106" s="1"/>
  <c r="D6220" i="106" s="1"/>
  <c r="H109" i="5"/>
  <c r="B6025" i="106" s="1"/>
  <c r="D6025" i="106" s="1"/>
  <c r="D109" i="5"/>
  <c r="B5356" i="106" s="1"/>
  <c r="D5356" i="106" s="1"/>
  <c r="F105" i="34"/>
  <c r="D7" i="7"/>
  <c r="B1763" i="106" s="1"/>
  <c r="D1763" i="106" s="1"/>
  <c r="H4" i="4"/>
  <c r="B6352" i="106"/>
  <c r="D6352" i="106" s="1"/>
  <c r="B5906" i="106"/>
  <c r="D5906" i="106" s="1"/>
  <c r="K7" i="4"/>
  <c r="B3718" i="106" s="1"/>
  <c r="D3718" i="106" s="1"/>
  <c r="B2655" i="106"/>
  <c r="D2655" i="106" s="1"/>
  <c r="B1746" i="106"/>
  <c r="D1746" i="106" s="1"/>
  <c r="D17" i="7"/>
  <c r="B4104" i="106" s="1"/>
  <c r="D4104" i="106" s="1"/>
  <c r="D12" i="7"/>
  <c r="B1769" i="106" s="1"/>
  <c r="D1769" i="106" s="1"/>
  <c r="D11" i="7"/>
  <c r="B1768" i="106" s="1"/>
  <c r="D1768" i="106" s="1"/>
  <c r="D15" i="7"/>
  <c r="B1772" i="106" s="1"/>
  <c r="D1772" i="106" s="1"/>
  <c r="B5770" i="106" l="1"/>
  <c r="D5770" i="106" s="1"/>
  <c r="G173" i="5"/>
  <c r="B5778" i="106" s="1"/>
  <c r="D5778" i="106" s="1"/>
  <c r="F173" i="5"/>
  <c r="B5653" i="106" s="1"/>
  <c r="D5653" i="106" s="1"/>
  <c r="B7211" i="106"/>
  <c r="D7211" i="106" s="1"/>
  <c r="K329" i="29"/>
  <c r="B7215" i="106" s="1"/>
  <c r="D7215" i="106" s="1"/>
  <c r="B3654" i="106"/>
  <c r="D3654" i="106" s="1"/>
  <c r="H341" i="29"/>
  <c r="B3647" i="106"/>
  <c r="D3647" i="106" s="1"/>
  <c r="G341" i="29"/>
  <c r="B3619" i="106"/>
  <c r="D3619" i="106" s="1"/>
  <c r="C341" i="29"/>
  <c r="B3621" i="106" s="1"/>
  <c r="D3621" i="106" s="1"/>
  <c r="H44" i="4"/>
  <c r="B6289" i="106"/>
  <c r="D6289" i="106" s="1"/>
  <c r="B2054" i="106"/>
  <c r="D2054" i="106" s="1"/>
  <c r="L13" i="11"/>
  <c r="B2060" i="106" s="1"/>
  <c r="D2060" i="106" s="1"/>
  <c r="B1452" i="106"/>
  <c r="D1452" i="106" s="1"/>
  <c r="H288" i="29"/>
  <c r="B1454" i="106" s="1"/>
  <c r="D1454" i="106" s="1"/>
  <c r="H202" i="29"/>
  <c r="B1375" i="106" s="1"/>
  <c r="D1375" i="106" s="1"/>
  <c r="B4156" i="106"/>
  <c r="D4156" i="106" s="1"/>
  <c r="J88" i="28"/>
  <c r="B7759" i="106"/>
  <c r="D7759" i="106" s="1"/>
  <c r="D18" i="7"/>
  <c r="B4105" i="106" s="1"/>
  <c r="D4105" i="106" s="1"/>
  <c r="K8" i="4"/>
  <c r="K10" i="4" s="1"/>
  <c r="B4130" i="106" s="1"/>
  <c r="D4130" i="106" s="1"/>
  <c r="C173" i="5"/>
  <c r="B5223" i="106" s="1"/>
  <c r="D5223" i="106" s="1"/>
  <c r="F104" i="34"/>
  <c r="F106" i="34"/>
  <c r="F109" i="5"/>
  <c r="D173" i="5"/>
  <c r="J173" i="5"/>
  <c r="B5599" i="106"/>
  <c r="D5599" i="106" s="1"/>
  <c r="B6028" i="106"/>
  <c r="D6028" i="106" s="1"/>
  <c r="F110" i="34"/>
  <c r="F127" i="34"/>
  <c r="F129" i="34"/>
  <c r="D9" i="7"/>
  <c r="B1767" i="106" s="1"/>
  <c r="D1767" i="106" s="1"/>
  <c r="D5" i="7"/>
  <c r="B1761" i="106" s="1"/>
  <c r="D1761" i="106" s="1"/>
  <c r="D11" i="37"/>
  <c r="H29" i="118"/>
  <c r="K28" i="118" s="1"/>
  <c r="O27" i="118" s="1"/>
  <c r="O29" i="118" s="1"/>
  <c r="G12" i="4"/>
  <c r="G5" i="4"/>
  <c r="B3409" i="106" s="1"/>
  <c r="D3409" i="106" s="1"/>
  <c r="D5" i="4"/>
  <c r="B3406" i="106" s="1"/>
  <c r="D3406" i="106" s="1"/>
  <c r="I274" i="5"/>
  <c r="G109" i="5"/>
  <c r="C109" i="5"/>
  <c r="B5121" i="106" s="1"/>
  <c r="D5121" i="106" s="1"/>
  <c r="F19" i="7"/>
  <c r="F65" i="34"/>
  <c r="F51" i="34"/>
  <c r="F43" i="34"/>
  <c r="D57" i="36"/>
  <c r="B7200" i="106"/>
  <c r="D7200" i="106" s="1"/>
  <c r="D331" i="29"/>
  <c r="B7217" i="106" s="1"/>
  <c r="D7217" i="106" s="1"/>
  <c r="B7144" i="106"/>
  <c r="D7144" i="106" s="1"/>
  <c r="K323" i="29"/>
  <c r="B3454" i="106"/>
  <c r="D3454" i="106" s="1"/>
  <c r="L15" i="11"/>
  <c r="B3459" i="106" s="1"/>
  <c r="D3459" i="106" s="1"/>
  <c r="B3318" i="106"/>
  <c r="D3318" i="106" s="1"/>
  <c r="I77" i="4"/>
  <c r="B3319" i="106" s="1"/>
  <c r="D3319" i="106" s="1"/>
  <c r="F77" i="4"/>
  <c r="B3255" i="106" s="1"/>
  <c r="D3255" i="106" s="1"/>
  <c r="E190" i="29"/>
  <c r="B2823" i="106"/>
  <c r="D2823" i="106" s="1"/>
  <c r="H138" i="29"/>
  <c r="B1267" i="106" s="1"/>
  <c r="D1267" i="106" s="1"/>
  <c r="B2091" i="106"/>
  <c r="D2091" i="106" s="1"/>
  <c r="B1264" i="106"/>
  <c r="D1264" i="106" s="1"/>
  <c r="H129" i="29"/>
  <c r="K92" i="29"/>
  <c r="B2089" i="106" s="1"/>
  <c r="D2089" i="106" s="1"/>
  <c r="B6995" i="106"/>
  <c r="D6995" i="106" s="1"/>
  <c r="E102" i="29"/>
  <c r="B2790" i="106" s="1"/>
  <c r="D2790" i="106" s="1"/>
  <c r="B7011" i="106"/>
  <c r="D7011" i="106" s="1"/>
  <c r="E13" i="145"/>
  <c r="G13" i="145" s="1"/>
  <c r="B2724" i="106"/>
  <c r="D2724" i="106" s="1"/>
  <c r="E16" i="145"/>
  <c r="G16" i="145" s="1"/>
  <c r="B1131" i="106"/>
  <c r="D1131" i="106" s="1"/>
  <c r="K76" i="4"/>
  <c r="B3586" i="106" s="1"/>
  <c r="D3586" i="106" s="1"/>
  <c r="B2037" i="106"/>
  <c r="D2037" i="106" s="1"/>
  <c r="K16" i="11"/>
  <c r="B2055" i="106" s="1"/>
  <c r="D2055" i="106" s="1"/>
  <c r="B1553" i="106"/>
  <c r="D1553" i="106" s="1"/>
  <c r="H305" i="29"/>
  <c r="B1554" i="106" s="1"/>
  <c r="D1554" i="106" s="1"/>
  <c r="B1324" i="106"/>
  <c r="D1324" i="106" s="1"/>
  <c r="K162" i="29"/>
  <c r="K166" i="29" s="1"/>
  <c r="B1314" i="106"/>
  <c r="D1314" i="106" s="1"/>
  <c r="H166" i="29"/>
  <c r="H168" i="29" s="1"/>
  <c r="B1318" i="106" s="1"/>
  <c r="D1318" i="106" s="1"/>
  <c r="B1223" i="106"/>
  <c r="D1223" i="106" s="1"/>
  <c r="C129" i="29"/>
  <c r="B169" i="106"/>
  <c r="D169" i="106" s="1"/>
  <c r="F41" i="3"/>
  <c r="E17" i="145"/>
  <c r="G17" i="145" s="1"/>
  <c r="B1134" i="106"/>
  <c r="D1134" i="106" s="1"/>
  <c r="K278" i="29"/>
  <c r="K84" i="29"/>
  <c r="K102" i="29" s="1"/>
  <c r="D41" i="3"/>
  <c r="E129" i="29"/>
  <c r="C6" i="4"/>
  <c r="B2553" i="106" s="1"/>
  <c r="D2553" i="106" s="1"/>
  <c r="D4" i="4"/>
  <c r="B2564" i="106" s="1"/>
  <c r="D2564" i="106" s="1"/>
  <c r="C4" i="4"/>
  <c r="B2551" i="106" s="1"/>
  <c r="D255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F275" i="5"/>
  <c r="B6023" i="106"/>
  <c r="D6023" i="106" s="1"/>
  <c r="J7" i="4"/>
  <c r="B2657" i="106"/>
  <c r="D2657" i="106" s="1"/>
  <c r="D274" i="5"/>
  <c r="B3447" i="106"/>
  <c r="D3447" i="106" s="1"/>
  <c r="D19" i="7"/>
  <c r="B1775" i="106" s="1"/>
  <c r="D1775" i="106" s="1"/>
  <c r="B7270" i="106"/>
  <c r="C34" i="131"/>
  <c r="B171" i="106" l="1"/>
  <c r="D171" i="106" s="1"/>
  <c r="D53" i="36"/>
  <c r="B1225" i="106"/>
  <c r="D1225" i="106" s="1"/>
  <c r="C150" i="29"/>
  <c r="B1226" i="106" s="1"/>
  <c r="D1226" i="106" s="1"/>
  <c r="B1352" i="106"/>
  <c r="D1352" i="106" s="1"/>
  <c r="E204" i="29"/>
  <c r="B1353" i="106" s="1"/>
  <c r="D1353" i="106" s="1"/>
  <c r="B7207" i="106"/>
  <c r="D7207" i="106" s="1"/>
  <c r="J13" i="4"/>
  <c r="B7042" i="106" s="1"/>
  <c r="D7042" i="106" s="1"/>
  <c r="B6024" i="106"/>
  <c r="D6024" i="106" s="1"/>
  <c r="G4" i="4"/>
  <c r="B2603" i="106" s="1"/>
  <c r="D2603" i="106" s="1"/>
  <c r="B6397" i="106"/>
  <c r="D6397" i="106" s="1"/>
  <c r="J275" i="5"/>
  <c r="J6" i="4"/>
  <c r="B6221" i="106" s="1"/>
  <c r="D6221" i="106" s="1"/>
  <c r="F4" i="4"/>
  <c r="B2591" i="106" s="1"/>
  <c r="D2591" i="106" s="1"/>
  <c r="B5588" i="106"/>
  <c r="D5588" i="106" s="1"/>
  <c r="B3649" i="106"/>
  <c r="D3649" i="106" s="1"/>
  <c r="G354" i="29"/>
  <c r="B3650" i="106" s="1"/>
  <c r="D3650" i="106" s="1"/>
  <c r="B3656" i="106"/>
  <c r="D3656" i="106" s="1"/>
  <c r="H354" i="29"/>
  <c r="B3660" i="106" s="1"/>
  <c r="D3660" i="106" s="1"/>
  <c r="B5914" i="106"/>
  <c r="D5914" i="106" s="1"/>
  <c r="H150" i="29"/>
  <c r="B1273" i="106" s="1"/>
  <c r="D1273" i="106" s="1"/>
  <c r="C354" i="29"/>
  <c r="B3622" i="106" s="1"/>
  <c r="D3622" i="106" s="1"/>
  <c r="K331" i="29"/>
  <c r="B7224" i="106" s="1"/>
  <c r="D7224" i="106" s="1"/>
  <c r="B3571" i="106"/>
  <c r="D3571" i="106" s="1"/>
  <c r="B3724" i="106"/>
  <c r="D3724" i="106" s="1"/>
  <c r="G15" i="4"/>
  <c r="B6032" i="106" s="1"/>
  <c r="D6032" i="106" s="1"/>
  <c r="F73" i="34"/>
  <c r="D6" i="4"/>
  <c r="B2566" i="106" s="1"/>
  <c r="D2566" i="106" s="1"/>
  <c r="B5421" i="106"/>
  <c r="D5421" i="106" s="1"/>
  <c r="D30" i="36"/>
  <c r="B7760" i="106"/>
  <c r="D7760" i="106" s="1"/>
  <c r="B124" i="106"/>
  <c r="D124" i="106" s="1"/>
  <c r="D51" i="36"/>
  <c r="B1241" i="106"/>
  <c r="D1241" i="106" s="1"/>
  <c r="E150" i="29"/>
  <c r="B1242" i="106" s="1"/>
  <c r="D1242" i="106"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8" i="4" l="1"/>
  <c r="J10" i="4" s="1"/>
  <c r="B6225" i="106" s="1"/>
  <c r="D6225"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D10" i="159" l="1"/>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J20" i="118" l="1"/>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<sst xmlns="http://schemas.openxmlformats.org/spreadsheetml/2006/main" count="4999" uniqueCount="2109">
  <si>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</si>
  <si>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</si>
  <si>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</si>
  <si>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</si>
  <si>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</si>
  <si>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</si>
  <si>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</si>
  <si>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</si>
  <si>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</si>
  <si>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</si>
  <si>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</si>
  <si>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</si>
  <si>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</si>
  <si>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</si>
  <si>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</si>
  <si>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</si>
  <si>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</si>
  <si>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</si>
  <si>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</si>
  <si>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</si>
  <si>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</si>
  <si>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</si>
  <si>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</si>
  <si>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</si>
  <si>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</si>
  <si>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</si>
  <si>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</si>
  <si>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</si>
  <si>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</si>
  <si>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</si>
  <si>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</si>
  <si>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</si>
  <si>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</si>
  <si>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</si>
  <si>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</si>
  <si>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</si>
  <si>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</si>
  <si>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</si>
  <si>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</si>
  <si>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</si>
  <si>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</si>
  <si>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</si>
  <si>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</si>
  <si>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</si>
  <si>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</si>
  <si>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</si>
  <si>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</si>
  <si>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</si>
  <si>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</si>
  <si>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</si>
  <si>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</si>
  <si>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</si>
  <si>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</si>
  <si>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</si>
  <si>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</si>
  <si>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</si>
  <si>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</si>
  <si>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</si>
  <si>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</si>
  <si>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</si>
  <si>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</si>
  <si>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</si>
  <si>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</si>
  <si>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</si>
  <si>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</si>
  <si>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</si>
  <si>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</si>
  <si>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</si>
  <si>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</si>
  <si>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</si>
  <si>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</si>
  <si>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</si>
  <si>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</si>
  <si>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</si>
  <si>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</si>
  <si>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</si>
  <si>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</si>
  <si>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</si>
  <si>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</si>
  <si>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</si>
  <si>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</si>
  <si>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</si>
  <si>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</si>
  <si>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</si>
  <si>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</si>
  <si>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</si>
  <si>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</si>
  <si>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</si>
  <si>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</si>
  <si>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</si>
  <si>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</si>
  <si>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</si>
  <si>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</si>
  <si>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</si>
  <si>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</si>
  <si>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</si>
  <si>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</si>
  <si>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</si>
  <si>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</si>
  <si>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</si>
  <si>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</si>
  <si>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</si>
  <si>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</si>
  <si>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</si>
  <si>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</si>
  <si>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</si>
  <si>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</si>
  <si>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</si>
  <si>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</si>
  <si>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</si>
  <si>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</si>
  <si>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</si>
  <si>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</si>
  <si>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</si>
  <si>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</si>
  <si>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</si>
  <si>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</si>
  <si>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</si>
  <si>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</si>
  <si>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</si>
  <si>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</si>
  <si>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</si>
  <si>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</si>
  <si>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</si>
  <si>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</si>
  <si>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</si>
  <si>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</si>
  <si>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</si>
  <si>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</si>
  <si>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</si>
  <si>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</si>
  <si>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</si>
  <si>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</si>
  <si>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</si>
  <si>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</si>
  <si>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</si>
  <si>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</si>
  <si>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</si>
  <si>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</si>
  <si>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</si>
  <si>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</si>
  <si>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</si>
  <si>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</si>
  <si>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</si>
  <si>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</si>
  <si>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</si>
  <si>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</si>
  <si>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</si>
  <si>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</si>
  <si>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</si>
  <si>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</si>
  <si>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</si>
  <si>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</si>
  <si>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</si>
  <si>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</si>
  <si>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</si>
  <si>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</si>
  <si>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</si>
  <si>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</si>
  <si>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</si>
  <si>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</si>
  <si>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</si>
  <si>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</si>
  <si>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</si>
  <si>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</si>
  <si>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</si>
  <si>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</si>
  <si>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</si>
  <si>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</si>
  <si>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</si>
  <si>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</si>
  <si>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</si>
  <si>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</si>
  <si>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</si>
  <si>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</si>
  <si>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</si>
  <si>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</si>
  <si>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</si>
  <si>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</si>
  <si>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</si>
  <si>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</si>
  <si>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</si>
  <si>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</si>
  <si>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</si>
  <si>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</si>
  <si>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</si>
  <si>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</si>
  <si>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</si>
  <si>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</si>
  <si>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</si>
  <si>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</si>
  <si>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</si>
  <si>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</si>
  <si>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</si>
  <si>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</si>
  <si>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</si>
  <si>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</si>
  <si>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</si>
  <si>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</si>
  <si>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</si>
  <si>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</si>
  <si>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</si>
  <si>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</si>
  <si>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</si>
  <si>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</si>
  <si>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</si>
  <si>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</si>
  <si>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</si>
  <si>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</si>
  <si>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</si>
  <si>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</si>
  <si>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</si>
  <si>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</si>
  <si>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</si>
  <si>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</si>
  <si>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</si>
  <si>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</si>
  <si>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</si>
  <si>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</si>
  <si>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</si>
  <si>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</si>
  <si>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</si>
  <si>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</si>
  <si>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</si>
  <si>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</si>
  <si>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</si>
  <si>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</si>
  <si>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</si>
  <si>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</si>
  <si>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</si>
  <si>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</si>
  <si>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</si>
  <si>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</si>
  <si>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</si>
  <si>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</si>
  <si>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</si>
  <si>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</si>
  <si>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</si>
  <si>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</si>
  <si>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</si>
  <si>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</si>
  <si>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</si>
  <si>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</si>
  <si>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</si>
  <si>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</si>
  <si>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</si>
  <si>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</si>
  <si>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</si>
  <si>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</si>
  <si>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</si>
  <si>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</si>
  <si>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</si>
  <si>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</si>
  <si>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</si>
  <si>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</si>
  <si>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</si>
  <si>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</si>
  <si>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</si>
  <si>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</si>
  <si>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</si>
  <si>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</si>
  <si>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</si>
  <si>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</si>
  <si>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</si>
  <si>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</si>
  <si>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</si>
  <si>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</si>
  <si>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</si>
  <si>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</si>
  <si>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</si>
  <si>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</si>
  <si>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</si>
  <si>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</si>
  <si>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</si>
  <si>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</si>
  <si>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</si>
  <si>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</si>
  <si>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</si>
  <si>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</si>
  <si>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</si>
  <si>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</si>
  <si>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</si>
  <si>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</si>
  <si>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</si>
  <si>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</si>
  <si>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</si>
  <si>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</si>
  <si>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</si>
  <si>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</si>
  <si>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</si>
  <si>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</si>
  <si>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</si>
  <si>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</si>
  <si>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</si>
  <si>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</si>
  <si>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</si>
  <si>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</si>
  <si>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</si>
  <si>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</si>
  <si>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</si>
  <si>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</si>
  <si>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</si>
  <si>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</si>
  <si>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</si>
  <si>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</si>
  <si>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</si>
  <si>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</si>
  <si>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</si>
  <si>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</si>
  <si>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</si>
  <si>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</si>
  <si>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</si>
  <si>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</si>
  <si>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</si>
  <si>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</si>
  <si>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</si>
  <si>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</si>
  <si>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</si>
  <si>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</si>
  <si>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</si>
  <si>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</si>
  <si>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</si>
  <si>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</si>
  <si>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</si>
  <si>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</si>
  <si>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</si>
  <si>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</si>
  <si>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</si>
  <si>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</si>
  <si>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</si>
  <si>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</si>
  <si>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</si>
  <si>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</si>
  <si>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</si>
  <si>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</si>
  <si>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</si>
  <si>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</si>
  <si>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</si>
  <si>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</si>
  <si>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</si>
  <si>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</si>
  <si>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</si>
  <si>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</si>
  <si>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</si>
  <si>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</si>
  <si>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</si>
  <si>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</si>
  <si>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</si>
  <si>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</si>
  <si>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</si>
  <si>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</si>
  <si>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</si>
  <si>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</si>
  <si>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</si>
  <si>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</si>
  <si>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</si>
  <si>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</si>
  <si>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</si>
  <si>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</si>
  <si>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</si>
  <si>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</si>
  <si>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</si>
  <si>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</si>
  <si>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</si>
  <si>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</si>
  <si>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</si>
  <si>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</si>
  <si>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</si>
  <si>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</si>
  <si>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</si>
  <si>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</si>
  <si>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</si>
  <si>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</si>
  <si>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</si>
  <si>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</si>
  <si>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</si>
  <si>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</si>
  <si>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</si>
  <si>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</si>
  <si>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</si>
  <si>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</si>
  <si>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</si>
  <si>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</si>
  <si>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</si>
  <si>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</si>
  <si>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</si>
  <si>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</si>
  <si>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</si>
  <si>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</si>
  <si>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</si>
  <si>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</si>
  <si>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</si>
  <si>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</si>
  <si>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</si>
  <si>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</si>
  <si>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</si>
  <si>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</si>
  <si>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</si>
  <si>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</si>
  <si>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</si>
  <si>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</si>
  <si>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</si>
  <si>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</si>
  <si>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</si>
  <si>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</si>
  <si>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</si>
  <si>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</si>
  <si>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</si>
  <si>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</si>
  <si>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</si>
  <si>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</si>
  <si>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</si>
  <si>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</si>
  <si>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</si>
  <si>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</si>
  <si>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</si>
  <si>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</si>
  <si>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</si>
  <si>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</si>
  <si>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</si>
  <si>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</si>
  <si>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</si>
  <si>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</si>
  <si>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</si>
  <si>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</si>
  <si>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</si>
  <si>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</si>
  <si>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</si>
  <si>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</si>
  <si>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</si>
  <si>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</si>
  <si>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</si>
  <si>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</si>
  <si>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</si>
  <si>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</si>
  <si>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</si>
  <si>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</si>
  <si>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</si>
  <si>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</si>
  <si>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</si>
  <si>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</si>
  <si>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</si>
  <si>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</si>
  <si>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</si>
  <si>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</si>
  <si>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</si>
  <si>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</si>
  <si>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</si>
  <si>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</si>
  <si>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</si>
  <si>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</si>
  <si>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</si>
  <si>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</si>
  <si>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</si>
  <si>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</si>
  <si>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</si>
  <si>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</si>
  <si>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</si>
  <si>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</si>
  <si>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</si>
  <si>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</si>
  <si>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</si>
  <si>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</si>
  <si>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</si>
  <si>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</si>
  <si>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</si>
  <si>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</si>
  <si>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</si>
  <si>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</si>
  <si>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</si>
  <si>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</si>
  <si>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</si>
  <si>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</si>
  <si>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</si>
  <si>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</si>
  <si>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</si>
  <si>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</si>
  <si>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</si>
  <si>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</si>
  <si>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</si>
  <si>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</si>
  <si>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</si>
  <si>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</si>
  <si>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</si>
  <si>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</si>
  <si>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</si>
  <si>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</si>
  <si>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</si>
  <si>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</si>
  <si>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</si>
  <si>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</si>
  <si>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</si>
  <si>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</si>
  <si>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</si>
  <si>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</si>
  <si>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</si>
  <si>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</si>
  <si>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</si>
  <si>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</si>
  <si>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</si>
  <si>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</si>
  <si>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</si>
  <si>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</si>
  <si>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</si>
  <si>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</si>
  <si>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</si>
  <si>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</si>
  <si>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</si>
  <si>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</si>
  <si>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</si>
  <si>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</si>
  <si>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</si>
  <si>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</si>
  <si>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</si>
  <si>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</si>
  <si>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</si>
  <si>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</si>
  <si>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</si>
  <si>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</si>
  <si>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</si>
  <si>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</si>
  <si>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</si>
  <si>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</si>
  <si>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</si>
  <si>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</si>
  <si>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</si>
  <si>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</si>
  <si>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</si>
  <si>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</si>
  <si>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</si>
  <si>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</si>
  <si>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</si>
  <si>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</si>
  <si>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</si>
  <si>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</si>
  <si>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</si>
  <si>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</si>
  <si>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</si>
  <si>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</si>
  <si>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</si>
  <si>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</si>
  <si>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</si>
  <si>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</si>
  <si>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</si>
  <si>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</si>
  <si>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</si>
  <si>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</si>
  <si>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</si>
  <si>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</si>
  <si>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</si>
  <si>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</si>
  <si>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</si>
  <si>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</si>
  <si>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</si>
  <si>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</si>
  <si>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</si>
  <si>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</si>
  <si>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</si>
  <si>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</si>
  <si>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</si>
  <si>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</si>
  <si>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</si>
  <si>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</si>
  <si>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</si>
  <si>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</si>
  <si>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</si>
  <si>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</si>
  <si>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</si>
  <si>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</si>
  <si>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</si>
  <si>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</si>
  <si>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</si>
  <si>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</si>
  <si>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</si>
  <si>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</si>
  <si>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</si>
  <si>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</si>
  <si>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</si>
  <si>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</si>
  <si>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</si>
  <si>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</si>
  <si>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</si>
  <si>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</si>
  <si>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</si>
  <si>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</si>
  <si>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</si>
  <si>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</si>
  <si>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</si>
  <si>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</si>
  <si>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</si>
  <si>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</si>
  <si>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</si>
  <si>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</si>
  <si>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</si>
  <si>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</si>
  <si>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</si>
  <si>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</si>
  <si>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</si>
  <si>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</si>
  <si>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</si>
  <si>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</si>
  <si>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</si>
  <si>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</si>
  <si>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</si>
  <si>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</si>
  <si>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</si>
  <si>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</si>
  <si>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</si>
  <si>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</si>
  <si>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</si>
  <si>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</si>
  <si>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</si>
  <si>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</si>
  <si>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</si>
  <si>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</si>
  <si>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</si>
  <si>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</si>
  <si>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</si>
  <si>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</si>
  <si>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</si>
  <si>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</si>
  <si>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</si>
  <si>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</si>
  <si>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</si>
  <si>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</si>
  <si>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</si>
  <si>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</si>
  <si>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</si>
  <si>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</si>
  <si>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</si>
  <si>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</si>
  <si>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</si>
  <si>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</si>
  <si>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</si>
  <si>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</si>
  <si>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</si>
  <si>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</si>
  <si>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</si>
  <si>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</si>
  <si>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</si>
  <si>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</si>
  <si>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</si>
  <si>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</si>
  <si>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</si>
  <si>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</si>
  <si>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</si>
  <si>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</si>
  <si>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</si>
  <si>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</si>
  <si>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</si>
  <si>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</si>
  <si>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</si>
  <si>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</si>
  <si>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</si>
  <si>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</si>
  <si>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</si>
  <si>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</si>
  <si>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</si>
  <si>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</si>
  <si>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</si>
  <si>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</si>
  <si>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</si>
  <si>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</si>
  <si>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</si>
  <si>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</si>
  <si>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</si>
  <si>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</si>
  <si>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</si>
  <si>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</si>
  <si>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</si>
  <si>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</si>
  <si>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</si>
  <si>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</si>
  <si>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</si>
  <si>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</si>
  <si>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</si>
  <si>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</si>
  <si>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</si>
  <si>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</si>
  <si>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</si>
  <si>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</si>
  <si>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</si>
  <si>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</si>
  <si>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</si>
  <si>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</si>
  <si>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</si>
  <si>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</si>
  <si>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</si>
  <si>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</si>
  <si>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</si>
  <si>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</si>
  <si>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</si>
  <si>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</si>
  <si>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</si>
  <si>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</si>
  <si>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</si>
  <si>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</si>
  <si>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</si>
  <si>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</si>
  <si>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</si>
  <si>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</si>
  <si>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</si>
  <si>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</si>
  <si>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</si>
  <si>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</si>
  <si>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</si>
  <si>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</si>
  <si>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</si>
  <si>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</si>
  <si>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</si>
  <si>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</si>
  <si>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</si>
  <si>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</si>
  <si>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</si>
  <si>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</si>
  <si>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</si>
  <si>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</si>
  <si>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</si>
  <si>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</si>
  <si>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</si>
  <si>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</si>
  <si>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</si>
  <si>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</si>
  <si>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</si>
  <si>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</si>
  <si>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</si>
  <si>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</si>
  <si>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</si>
  <si>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</si>
  <si>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</si>
  <si>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</si>
  <si>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</si>
  <si>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</si>
  <si>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</si>
  <si>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</si>
  <si>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</si>
  <si>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</si>
  <si>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</si>
  <si>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</si>
  <si>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</si>
  <si>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</si>
  <si>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</si>
  <si>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</si>
  <si>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</si>
  <si>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</si>
  <si>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</si>
  <si>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</si>
  <si>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</si>
  <si>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</si>
  <si>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</si>
  <si>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</si>
  <si>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</si>
  <si>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</si>
  <si>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</si>
  <si>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</si>
  <si>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</si>
  <si>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</si>
  <si>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</si>
  <si>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</si>
  <si>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</si>
  <si>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</si>
  <si>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</si>
  <si>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</si>
  <si>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</si>
  <si>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</si>
  <si>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</si>
  <si>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</si>
  <si>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</si>
  <si>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</si>
  <si>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</si>
  <si>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</si>
  <si>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</si>
  <si>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</si>
  <si>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</si>
  <si>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</si>
  <si>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</si>
  <si>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</si>
  <si>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</si>
  <si>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</si>
  <si>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</si>
  <si>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</si>
  <si>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</si>
  <si>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</si>
  <si>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</si>
  <si>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</si>
  <si>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</si>
  <si>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</si>
  <si>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</si>
  <si>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</si>
  <si>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</si>
  <si>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</si>
  <si>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</si>
  <si>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</si>
  <si>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</si>
  <si>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</si>
  <si>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</si>
  <si>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</si>
  <si>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</si>
  <si>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</si>
  <si>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</si>
  <si>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</si>
  <si>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</si>
  <si>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</si>
  <si>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</si>
  <si>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</si>
  <si>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</si>
  <si>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</si>
  <si>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</si>
  <si>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</si>
  <si>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</si>
  <si>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</si>
  <si>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</si>
  <si>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</si>
  <si>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</si>
  <si>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</si>
  <si>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</si>
  <si>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</si>
  <si>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</si>
  <si>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</si>
  <si>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</si>
  <si>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</si>
  <si>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</si>
  <si>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</si>
  <si>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</si>
  <si>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</si>
  <si>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</si>
  <si>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</si>
  <si>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</si>
  <si>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</si>
  <si>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</si>
  <si>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</si>
  <si>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</si>
  <si>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</si>
  <si>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</si>
  <si>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</si>
  <si>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</si>
  <si>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</si>
  <si>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</si>
  <si>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</si>
  <si>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</si>
  <si>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</si>
  <si>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</si>
  <si>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</si>
  <si>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</si>
  <si>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</si>
  <si>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</si>
  <si>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</si>
  <si>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</si>
  <si>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</si>
  <si>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</si>
  <si>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</si>
  <si>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</si>
  <si>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</si>
  <si>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</si>
  <si>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</si>
  <si>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</si>
  <si>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</si>
  <si>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</si>
  <si>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</si>
  <si>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</si>
  <si>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</si>
  <si>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</si>
  <si>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</si>
  <si>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</si>
  <si>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</si>
  <si>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</si>
  <si>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</si>
  <si>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</si>
  <si>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</si>
  <si>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</si>
  <si>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</si>
  <si>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</si>
  <si>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</si>
  <si>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</si>
  <si>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</si>
  <si>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</si>
  <si>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</si>
  <si>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</si>
  <si>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</si>
  <si>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</si>
  <si>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</si>
  <si>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</si>
  <si>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</si>
  <si>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</si>
  <si>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</si>
  <si>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</si>
  <si>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</si>
  <si>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</si>
  <si>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</si>
  <si>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</si>
  <si>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</si>
  <si>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</si>
  <si>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</si>
  <si>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</si>
  <si>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</si>
  <si>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</si>
  <si>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</si>
  <si>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</si>
  <si>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</si>
  <si>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</si>
  <si>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</si>
  <si>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</si>
  <si>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</si>
  <si>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</si>
  <si>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</si>
  <si>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</si>
  <si>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</si>
  <si>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</si>
  <si>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</si>
  <si>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</si>
  <si>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</si>
  <si>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</si>
  <si>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</si>
  <si>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</si>
  <si>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</si>
  <si>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</si>
  <si>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</si>
  <si>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</si>
  <si>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</si>
  <si>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</si>
  <si>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</si>
  <si>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</si>
  <si>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</si>
  <si>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</si>
  <si>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</si>
  <si>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</si>
  <si>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</si>
  <si>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</si>
  <si>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</si>
  <si>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</si>
  <si>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</si>
  <si>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</si>
  <si>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</si>
  <si>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</si>
  <si>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</si>
  <si>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</si>
  <si>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</si>
  <si>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</si>
  <si>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</si>
  <si>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</si>
  <si>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</si>
  <si>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</si>
  <si>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</si>
  <si>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</si>
  <si>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</si>
  <si>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</si>
  <si>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</si>
  <si>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</si>
  <si>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</si>
  <si>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</si>
  <si>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</si>
  <si>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</si>
  <si>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</si>
  <si>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</si>
  <si>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</si>
  <si>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</si>
  <si>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</si>
  <si>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</si>
  <si>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</si>
  <si>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</si>
  <si>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</si>
  <si>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</si>
  <si>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</si>
  <si>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</si>
  <si>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</si>
  <si>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</si>
  <si>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</si>
  <si>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</si>
  <si>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</si>
  <si>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</si>
  <si>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</si>
  <si>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</si>
  <si>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</si>
  <si>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</si>
  <si>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</si>
  <si>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</si>
  <si>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</si>
  <si>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</si>
  <si>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</si>
  <si>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</si>
  <si>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</si>
  <si>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</si>
  <si>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</si>
  <si>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</si>
  <si>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</si>
  <si>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</si>
  <si>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</si>
  <si>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</si>
  <si>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</si>
  <si>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</si>
  <si>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</si>
  <si>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</si>
  <si>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</si>
  <si>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</si>
  <si>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</si>
  <si>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</si>
  <si>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</si>
  <si>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</si>
  <si>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</si>
  <si>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</si>
  <si>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</si>
  <si>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</si>
  <si>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</si>
  <si>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</si>
  <si>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</si>
  <si>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</si>
  <si>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</si>
  <si>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</si>
  <si>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</si>
  <si>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</si>
  <si>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</si>
  <si>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</si>
  <si>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</si>
  <si>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</si>
  <si>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</si>
  <si>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</si>
  <si>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</si>
  <si>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</si>
  <si>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</si>
  <si>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</si>
  <si>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</si>
  <si>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</si>
  <si>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</si>
  <si>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</si>
  <si>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</si>
  <si>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</si>
  <si>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</si>
  <si>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</si>
  <si>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</si>
  <si>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</si>
  <si>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</si>
  <si>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</si>
  <si>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</si>
  <si>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</si>
  <si>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</si>
  <si>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</si>
  <si>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</si>
  <si>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</si>
  <si>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</si>
  <si>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</si>
  <si>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</si>
  <si>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</si>
  <si>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</si>
  <si>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</si>
  <si>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</si>
  <si>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</si>
  <si>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</si>
  <si>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</si>
  <si>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</si>
  <si>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</si>
  <si>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</si>
  <si>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</si>
  <si>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</si>
  <si>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</si>
  <si>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</si>
  <si>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</si>
  <si>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</si>
  <si>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</si>
  <si>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</si>
  <si>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</si>
  <si>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</si>
  <si>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</si>
  <si>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</si>
  <si>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</si>
  <si>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</si>
  <si>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</si>
  <si>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</si>
  <si>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</si>
  <si>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</si>
  <si>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</si>
  <si>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</si>
  <si>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</si>
  <si>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</si>
  <si>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</si>
  <si>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</si>
  <si>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</si>
  <si>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</si>
  <si>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</si>
  <si>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</si>
  <si>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</si>
  <si>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</si>
  <si>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</si>
  <si>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</si>
  <si>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</si>
  <si>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</si>
  <si>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</si>
  <si>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</si>
  <si>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</si>
  <si>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</si>
  <si>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</si>
  <si>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</si>
  <si>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</si>
  <si>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</si>
  <si>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</si>
  <si>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</si>
  <si>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</si>
  <si>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</si>
  <si>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</si>
  <si>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</si>
  <si>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</si>
  <si>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</si>
  <si>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</si>
  <si>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</si>
  <si>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</si>
  <si>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</si>
  <si>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</si>
  <si>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</si>
  <si>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</si>
  <si>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</si>
  <si>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</si>
  <si>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</si>
  <si>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</si>
  <si>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</si>
  <si>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</si>
  <si>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</si>
  <si>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</si>
  <si>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</si>
  <si>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</si>
  <si>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</si>
  <si>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</si>
  <si>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</si>
  <si>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</si>
  <si>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</si>
  <si>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</si>
  <si>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</si>
  <si>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</si>
  <si>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</si>
  <si>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</si>
  <si>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</si>
  <si>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</si>
  <si>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</si>
  <si>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</si>
  <si>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</si>
  <si>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</si>
  <si>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</si>
  <si>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</si>
  <si>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</si>
  <si>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</si>
  <si>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</si>
  <si>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</si>
  <si>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</si>
  <si>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</si>
  <si>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</si>
  <si>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</si>
  <si>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</si>
  <si>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</si>
  <si>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</si>
  <si>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</si>
  <si>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</si>
  <si>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</si>
  <si>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</si>
  <si>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</si>
  <si>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</si>
  <si>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</si>
  <si>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</si>
  <si>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</si>
  <si>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</si>
  <si>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</si>
  <si>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</si>
  <si>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</si>
  <si>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</si>
  <si>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</si>
  <si>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</si>
  <si>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</si>
  <si>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</si>
  <si>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</si>
  <si>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</si>
  <si>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</si>
  <si>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</si>
  <si>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</si>
  <si>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</si>
  <si>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</si>
  <si>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</si>
  <si>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</si>
  <si>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</si>
  <si>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</si>
  <si>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</si>
  <si>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</si>
  <si>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</si>
  <si>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</si>
  <si>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</si>
  <si>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</si>
  <si>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</si>
  <si>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</si>
  <si>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</si>
  <si>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</si>
  <si>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</si>
  <si>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</si>
  <si>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</si>
  <si>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</si>
  <si>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</si>
  <si>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</si>
  <si>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</si>
  <si>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</si>
  <si>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</si>
  <si>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</si>
  <si>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</si>
  <si>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</si>
  <si>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</si>
  <si>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</si>
  <si>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</si>
  <si>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</si>
  <si>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</si>
  <si>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</si>
  <si>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</si>
  <si>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</si>
  <si>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</si>
  <si>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</si>
  <si>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</si>
  <si>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</si>
  <si>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</si>
  <si>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</si>
  <si>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</si>
  <si>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</si>
  <si>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</si>
  <si>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</si>
  <si>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</si>
  <si>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</si>
  <si>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</si>
  <si>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</si>
  <si>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</si>
  <si>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</si>
  <si>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</si>
  <si>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</si>
  <si>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</si>
  <si>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</si>
  <si>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</si>
  <si>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</si>
  <si>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</si>
  <si>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</si>
  <si>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</si>
  <si>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</si>
  <si>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</si>
  <si>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</si>
  <si>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</si>
  <si>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</si>
  <si>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</si>
  <si>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</si>
  <si>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</si>
  <si>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</si>
  <si>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</si>
  <si>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</si>
  <si>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</si>
  <si>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</si>
  <si>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</si>
  <si>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</si>
  <si>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</si>
  <si>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</si>
  <si>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</si>
  <si>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</si>
  <si>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</si>
  <si>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</si>
  <si>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</si>
  <si>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</si>
  <si>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</si>
  <si>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</si>
  <si>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</si>
  <si>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</si>
  <si>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</si>
  <si>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</si>
  <si>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</si>
  <si>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</si>
  <si>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</si>
  <si>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</si>
  <si>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</si>
  <si>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</si>
  <si>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</si>
  <si>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</si>
  <si>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</si>
  <si>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</si>
  <si>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</si>
  <si>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</si>
  <si>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</si>
  <si>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</si>
  <si>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</si>
  <si>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</si>
  <si>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</si>
  <si>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</si>
  <si>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</si>
  <si>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</si>
  <si>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</si>
  <si>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</si>
  <si>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</si>
  <si>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</si>
  <si>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</si>
  <si>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</si>
  <si>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</si>
  <si>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</si>
  <si>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</si>
  <si>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</si>
  <si>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</si>
  <si>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</si>
  <si>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</si>
  <si>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</si>
  <si>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</si>
  <si>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</si>
  <si>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</si>
  <si>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</si>
  <si>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</si>
  <si>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</si>
  <si>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</si>
  <si>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</si>
  <si>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</si>
  <si>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</si>
  <si>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</si>
  <si>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</si>
  <si>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</si>
  <si>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</si>
  <si>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</si>
  <si>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</si>
  <si>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</si>
  <si>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</si>
  <si>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</si>
  <si>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</si>
  <si>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</si>
  <si>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</si>
  <si>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</si>
  <si>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</si>
  <si>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</si>
  <si>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</si>
  <si>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</si>
  <si>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</si>
  <si>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</si>
  <si>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</si>
  <si>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</si>
  <si>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</si>
  <si>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</si>
  <si>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</si>
  <si>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</si>
  <si>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</si>
  <si>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</si>
  <si>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</si>
  <si>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</si>
  <si>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</si>
  <si>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</si>
  <si>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</si>
  <si>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</si>
  <si>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</si>
  <si>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</si>
  <si>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</si>
  <si>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</si>
  <si>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</si>
  <si>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</si>
  <si>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</si>
  <si>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</si>
  <si>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</si>
  <si>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</si>
  <si>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</si>
  <si>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</si>
  <si>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</si>
  <si>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</si>
  <si>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</si>
  <si>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</si>
  <si>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</si>
  <si>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</si>
  <si>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</si>
  <si>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</si>
  <si>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</si>
  <si>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</si>
  <si>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</si>
  <si>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</si>
  <si>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</si>
  <si>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</si>
  <si>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</si>
  <si>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</si>
  <si>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</si>
  <si>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</si>
  <si>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</si>
  <si>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</si>
  <si>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</si>
  <si>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</si>
  <si>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</si>
  <si>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</si>
  <si>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</si>
  <si>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</si>
  <si>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</si>
  <si>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</si>
  <si>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</si>
  <si>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</si>
  <si>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</si>
  <si>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</si>
  <si>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</si>
  <si>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</si>
  <si>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</si>
  <si>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</si>
  <si>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</si>
  <si>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</si>
  <si>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</si>
  <si>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</si>
  <si>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</si>
  <si>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</si>
  <si>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</si>
  <si>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</si>
  <si>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</si>
  <si>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</si>
  <si>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</si>
  <si>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</si>
  <si>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</si>
  <si>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</si>
  <si>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</si>
  <si>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</si>
  <si>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</si>
  <si>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</si>
  <si>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</si>
  <si>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</si>
  <si>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</si>
  <si>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</si>
  <si>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</si>
  <si>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</si>
  <si>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</si>
  <si>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</si>
  <si>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</si>
  <si>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</si>
  <si>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</si>
  <si>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</si>
  <si>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</si>
  <si>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</si>
  <si>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</si>
  <si>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</si>
  <si>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</si>
  <si>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</si>
  <si>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</si>
  <si>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</si>
  <si>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</si>
  <si>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</si>
  <si>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</si>
  <si>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</si>
  <si>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</si>
  <si>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</si>
  <si>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</si>
  <si>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</si>
  <si>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</si>
  <si>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</si>
  <si>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</si>
  <si>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</si>
  <si>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</si>
  <si>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</si>
  <si>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</si>
  <si>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</si>
  <si>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</si>
  <si>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</si>
  <si>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</si>
  <si>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</si>
  <si>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</si>
  <si>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</si>
  <si>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</si>
  <si>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</si>
  <si>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</si>
  <si>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</si>
  <si>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</si>
  <si>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</si>
  <si>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</si>
  <si>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</si>
  <si>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</si>
  <si>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</si>
  <si>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</si>
  <si>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</si>
  <si>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</si>
  <si>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</si>
  <si>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</si>
  <si>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</si>
  <si>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</si>
  <si>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</si>
  <si>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</si>
  <si>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</si>
  <si>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</si>
  <si>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</si>
  <si>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</si>
  <si>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</si>
  <si>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</si>
  <si>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</si>
  <si>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</si>
  <si>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</si>
  <si>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</si>
  <si>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</si>
  <si>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</si>
  <si>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</si>
  <si>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</si>
  <si>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</si>
  <si>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</si>
  <si>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</si>
  <si>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</si>
  <si>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</si>
  <si>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</si>
  <si>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</si>
  <si>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</si>
  <si>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</si>
  <si>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</si>
  <si>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</si>
  <si>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</si>
  <si>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</si>
  <si>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</si>
  <si>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</si>
  <si>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</si>
  <si>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</si>
  <si>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</si>
  <si>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</si>
  <si>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</si>
  <si>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</si>
  <si>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</si>
  <si>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</si>
  <si>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</si>
  <si>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</si>
  <si>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</si>
  <si>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</si>
  <si>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</si>
  <si>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</si>
  <si>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</si>
  <si>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</si>
  <si>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</si>
  <si>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</si>
  <si>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</si>
  <si>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</si>
  <si>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</si>
  <si>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</si>
  <si>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</si>
  <si>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</si>
  <si>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</si>
  <si>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</si>
  <si>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</si>
  <si>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</si>
  <si>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</si>
  <si>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</si>
  <si>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</si>
  <si>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</si>
  <si>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</si>
  <si>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</si>
  <si>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</si>
  <si>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</si>
  <si>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</si>
  <si>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</si>
  <si>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</si>
  <si>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</si>
  <si>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</si>
  <si>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</si>
  <si>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</si>
  <si>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</si>
  <si>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</si>
  <si>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</si>
  <si>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</si>
  <si>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</si>
  <si>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</si>
  <si>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</si>
  <si>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</si>
  <si>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</si>
  <si>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</si>
  <si>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</si>
  <si>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</si>
  <si>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</si>
  <si>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</si>
  <si>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</si>
  <si>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</si>
  <si>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</si>
  <si>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</si>
  <si>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</si>
  <si>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</si>
  <si>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</si>
  <si>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</si>
  <si>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</si>
  <si>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</si>
  <si>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</si>
  <si>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</si>
  <si>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</si>
  <si>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</si>
  <si>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</si>
  <si>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</si>
  <si>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</si>
  <si>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</si>
  <si>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</si>
  <si>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</si>
  <si>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</si>
  <si>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</si>
  <si>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</si>
  <si>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</si>
  <si>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</si>
  <si>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</si>
  <si>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</si>
  <si>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</si>
  <si>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</si>
  <si>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</si>
  <si>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</si>
  <si>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</si>
  <si>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</si>
  <si>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</si>
  <si>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</si>
  <si>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</si>
  <si>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</si>
  <si>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</si>
  <si>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</si>
  <si>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</si>
  <si>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</si>
  <si>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</si>
  <si>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</si>
  <si>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</si>
  <si>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</si>
  <si>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</si>
  <si>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</si>
  <si>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</si>
  <si>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</si>
  <si>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</si>
  <si>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</si>
  <si>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</si>
  <si>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</si>
  <si>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</si>
  <si>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</si>
  <si>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</si>
  <si>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</si>
  <si>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</si>
  <si>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</si>
  <si>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</si>
  <si>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</si>
  <si>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</si>
  <si>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</si>
  <si>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</si>
  <si>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</si>
  <si>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</si>
  <si>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</si>
  <si>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</si>
  <si>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</si>
  <si>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</si>
  <si>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</si>
  <si>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</si>
  <si>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</si>
  <si>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</si>
  <si>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</si>
  <si>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</si>
  <si>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</si>
  <si>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</si>
  <si>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</si>
  <si>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</si>
  <si>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</si>
  <si>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</si>
  <si>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</si>
  <si>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</si>
  <si>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</si>
  <si>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</si>
  <si>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</si>
  <si>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</si>
  <si>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</si>
  <si>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</si>
  <si>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</si>
  <si>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</si>
  <si>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</si>
  <si>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</si>
  <si>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</si>
  <si>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</si>
  <si>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</si>
  <si>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</si>
  <si>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</si>
  <si>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</si>
  <si>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</si>
  <si>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</si>
  <si>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</si>
  <si>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</si>
  <si>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</si>
  <si>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</si>
  <si>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</si>
  <si>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</si>
  <si>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</si>
  <si>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</si>
  <si>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</si>
  <si>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</si>
  <si>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</si>
  <si>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</si>
  <si>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</si>
  <si>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</si>
  <si>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</si>
  <si>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</si>
  <si>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</si>
  <si>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</si>
  <si>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</si>
  <si>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</si>
  <si>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</si>
  <si>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</si>
  <si>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</si>
  <si>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</si>
  <si>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</si>
  <si>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</si>
  <si>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</si>
  <si>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</si>
  <si>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</si>
  <si>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</si>
  <si>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</si>
  <si>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</si>
  <si>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</si>
  <si>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</si>
  <si>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</si>
  <si>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</si>
  <si>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</si>
  <si>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</si>
  <si>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</si>
  <si>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</si>
  <si>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</si>
  <si>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</si>
  <si>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</si>
  <si>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</si>
  <si>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</si>
  <si>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</si>
  <si>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</si>
  <si>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</si>
  <si>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</si>
  <si>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</si>
  <si>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</si>
  <si>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</si>
  <si>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</si>
  <si>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</si>
  <si>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</si>
  <si>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</si>
  <si>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</si>
  <si>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</si>
  <si>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</si>
  <si>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</si>
  <si>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</si>
  <si>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</si>
  <si>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</si>
  <si>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</si>
  <si>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</si>
  <si>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</si>
  <si>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</si>
  <si>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</si>
  <si>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</si>
  <si>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</si>
  <si>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</si>
  <si>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</si>
  <si>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</si>
  <si>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</si>
  <si>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</si>
  <si>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</si>
  <si>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</si>
  <si>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</si>
  <si>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</si>
  <si>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</si>
  <si>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</si>
  <si>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</si>
  <si>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</si>
  <si>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</si>
  <si>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</si>
  <si>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</si>
  <si>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</si>
  <si>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</si>
  <si>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</si>
  <si>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</si>
  <si>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</si>
  <si>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</si>
  <si>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</si>
  <si>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</si>
  <si>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</si>
  <si>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</si>
  <si>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</si>
  <si>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</si>
  <si>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</si>
  <si>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</si>
  <si>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</si>
  <si>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</si>
  <si>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</si>
  <si>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</si>
  <si>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</si>
  <si>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</si>
  <si>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</si>
  <si>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</si>
  <si>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</si>
  <si>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</si>
  <si>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</si>
  <si>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</si>
  <si>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</si>
  <si>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</si>
  <si>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</si>
  <si>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</si>
  <si>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</si>
  <si>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</si>
  <si>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</si>
  <si>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</si>
  <si>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</si>
  <si>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</si>
  <si>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</si>
  <si>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</si>
  <si>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</si>
  <si>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</si>
  <si>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</si>
  <si>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</si>
  <si>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</si>
  <si>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</si>
  <si>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</si>
  <si>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</si>
  <si>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</si>
  <si>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</si>
  <si>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</si>
  <si>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</si>
  <si>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</si>
  <si>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</si>
  <si>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</si>
  <si>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</si>
  <si>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</si>
  <si>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</si>
  <si>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</si>
  <si>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</si>
  <si>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</si>
  <si>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</si>
  <si>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</si>
  <si>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</si>
  <si>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</si>
  <si>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</si>
  <si>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</si>
  <si>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</si>
  <si>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</si>
  <si>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</si>
  <si>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</si>
  <si>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</si>
  <si>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</si>
  <si>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</si>
  <si>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</si>
  <si>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</si>
  <si>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</si>
  <si>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</si>
  <si>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</si>
  <si>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</si>
  <si>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</si>
  <si>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</si>
  <si>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</si>
  <si>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</si>
  <si>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</si>
  <si>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</si>
  <si>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</si>
  <si>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</si>
  <si>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</si>
  <si>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</si>
  <si>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</si>
  <si>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</si>
  <si>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</si>
  <si>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</si>
  <si>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</si>
  <si>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</si>
  <si>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</si>
  <si>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</si>
  <si>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</si>
  <si>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</si>
  <si>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</si>
  <si>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</si>
  <si>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</si>
  <si>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</si>
  <si>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</si>
  <si>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</si>
  <si>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</si>
  <si>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</si>
  <si>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</si>
  <si>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</si>
  <si>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</si>
  <si>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</si>
  <si>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</si>
  <si>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</si>
  <si>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</si>
  <si>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</si>
  <si>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</si>
  <si>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</si>
  <si>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</si>
  <si>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</si>
  <si>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</si>
  <si>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</si>
  <si>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</si>
  <si>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</si>
  <si>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</si>
  <si>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</si>
  <si>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</si>
  <si>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</si>
  <si>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</si>
  <si>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</si>
  <si>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</si>
  <si>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</si>
  <si>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</si>
  <si>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</si>
  <si>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</si>
  <si>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</si>
  <si>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</si>
  <si>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</si>
  <si>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</si>
  <si>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</si>
  <si>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</si>
  <si>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</si>
  <si>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</si>
  <si>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</si>
  <si>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</si>
  <si>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</si>
  <si>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</si>
  <si>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</si>
  <si>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</si>
  <si>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</si>
  <si>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</si>
  <si>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</si>
  <si>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</si>
  <si>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</si>
  <si>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</si>
  <si>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</si>
  <si>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</si>
  <si>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</si>
  <si>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</si>
  <si>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</si>
  <si>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</si>
  <si>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</si>
  <si>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</si>
  <si>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</si>
  <si>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</si>
  <si>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</si>
  <si>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</si>
  <si>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</si>
  <si>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</si>
  <si>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</si>
  <si>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</si>
  <si>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</si>
  <si>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</si>
  <si>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</si>
  <si>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</si>
  <si>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</si>
  <si>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</si>
  <si>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</si>
  <si>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</si>
  <si>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</si>
  <si>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</si>
  <si>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</si>
  <si>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</si>
  <si>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</si>
  <si>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</si>
  <si>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</si>
  <si>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</si>
  <si>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</si>
  <si>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</si>
  <si>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</si>
  <si>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</si>
  <si>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</si>
  <si>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</si>
  <si>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</si>
  <si>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</si>
  <si>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</si>
  <si>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</si>
  <si>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</si>
  <si>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</si>
  <si>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</si>
  <si>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</si>
  <si>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</si>
  <si>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</si>
  <si>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</si>
  <si>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</si>
  <si>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</si>
  <si>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</si>
  <si>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</si>
  <si>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</si>
  <si>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</si>
  <si>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</si>
  <si>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</si>
  <si>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</si>
  <si>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</si>
  <si>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</si>
  <si>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</si>
  <si>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</si>
  <si>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</si>
  <si>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</si>
  <si>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</si>
  <si>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</si>
  <si>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</si>
  <si>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</si>
  <si>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</si>
  <si>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</si>
  <si>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</si>
  <si>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</si>
  <si>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</si>
  <si>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</si>
  <si>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</si>
  <si>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</si>
  <si>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</si>
  <si>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</si>
  <si>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</si>
  <si>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</si>
  <si>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</si>
  <si>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</si>
  <si>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</si>
  <si>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</si>
  <si>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</si>
  <si>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</si>
  <si>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</si>
  <si>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</si>
  <si>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</si>
  <si>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</si>
  <si>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</si>
  <si>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</si>
  <si>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</si>
  <si>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</si>
  <si>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</si>
  <si>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</si>
  <si>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</si>
  <si>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</si>
  <si>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</si>
  <si>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</si>
  <si>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</si>
  <si>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</si>
  <si>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</si>
  <si>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</si>
  <si>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</si>
  <si>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</si>
  <si>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</si>
  <si>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</si>
  <si>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</si>
  <si>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</si>
  <si>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</si>
  <si>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</si>
  <si>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</si>
  <si>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</si>
  <si>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</si>
  <si>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</si>
  <si>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</si>
  <si>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</si>
  <si>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</si>
  <si>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</si>
  <si>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</si>
  <si>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</si>
  <si>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</si>
  <si>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</si>
  <si>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</si>
  <si>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</si>
  <si>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</si>
  <si>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</si>
  <si>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</si>
  <si>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</si>
  <si>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</si>
  <si>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</si>
  <si>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</si>
  <si>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</si>
  <si>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</si>
  <si>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</si>
  <si>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</si>
  <si>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</si>
  <si>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</si>
  <si>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</si>
  <si>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</si>
  <si>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</si>
  <si>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</si>
  <si>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</si>
  <si>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</si>
  <si>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</si>
  <si>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</si>
  <si>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</si>
  <si>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</si>
  <si>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</si>
  <si>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</si>
  <si>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</si>
  <si>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</si>
  <si>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</si>
  <si>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</si>
  <si>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</si>
  <si>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</si>
  <si>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</si>
  <si>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</si>
  <si>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</si>
  <si>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</si>
  <si>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</si>
  <si>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</si>
  <si>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</si>
  <si>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</si>
  <si>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</si>
  <si>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</si>
  <si>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</si>
  <si>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</si>
  <si>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</si>
  <si>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</si>
  <si>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</si>
  <si>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</si>
  <si>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</si>
  <si>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</si>
  <si>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</si>
  <si>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</si>
  <si>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</si>
  <si>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</si>
  <si>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</si>
  <si>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</si>
  <si>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</si>
  <si>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</si>
  <si>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</si>
  <si>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</si>
  <si>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</si>
  <si>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</si>
  <si>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</si>
  <si>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</si>
  <si>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</si>
  <si>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</si>
  <si>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</si>
  <si>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</si>
  <si>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</si>
  <si>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</si>
  <si>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</si>
  <si>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</si>
  <si>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</si>
  <si>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</si>
  <si>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</si>
  <si>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</si>
  <si>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</si>
  <si>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</si>
  <si>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Vermilion</t>
  </si>
  <si>
    <t>Vermilion Vocational Delivery System</t>
  </si>
  <si>
    <t>2000 E Main St. Lincoln Hall Room 110</t>
  </si>
  <si>
    <t>Danville</t>
  </si>
  <si>
    <t>Nick Chatterton</t>
  </si>
  <si>
    <t>217-443-8742</t>
  </si>
  <si>
    <t>217-554-1674</t>
  </si>
  <si>
    <t>Daughhetee &amp; Parks Management Consulting PC</t>
  </si>
  <si>
    <t>Phyllis Parks</t>
  </si>
  <si>
    <t>2200A Kickapoo Drive</t>
  </si>
  <si>
    <t xml:space="preserve">Danville </t>
  </si>
  <si>
    <t>217-431-2727</t>
  </si>
  <si>
    <t>217-431-3273</t>
  </si>
  <si>
    <t>060-048888</t>
  </si>
  <si>
    <t>pparkscpa@gmail.com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</si>
</sst>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580159</xdr:colOff>
          <xdr:row>1</xdr:row>
          <xdr:rowOff>34636</xdr:rowOff>
        </xdr:from>
        <xdr:to>
          <xdr:col>0</xdr:col>
          <xdr:colOff>1615376</xdr:colOff>
          <xdr:row>6</xdr:row>
          <xdr:rowOff>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7" t="s">
        <v>1955</v>
      </c>
      <c r="B3" s="1878"/>
      <c r="C3" s="1878"/>
      <c r="D3" s="1879"/>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2093</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2"/>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3" t="s">
        <v>2093</v>
      </c>
      <c r="P12" s="380" t="s">
        <v>226</v>
      </c>
      <c r="Q12" s="345"/>
      <c r="R12" s="184"/>
      <c r="S12" s="184"/>
      <c r="T12" s="365" t="s">
        <v>305</v>
      </c>
      <c r="U12" s="272"/>
      <c r="V12" s="272"/>
      <c r="W12" s="272"/>
      <c r="X12" s="272"/>
      <c r="Y12" s="200"/>
      <c r="Z12" s="200"/>
      <c r="AA12" s="201"/>
    </row>
    <row r="13" spans="1:28" ht="13.5" customHeight="1" x14ac:dyDescent="0.2">
      <c r="A13" s="2131">
        <v>54092740045</v>
      </c>
      <c r="B13" s="2132"/>
      <c r="C13" s="2132"/>
      <c r="D13" s="2132"/>
      <c r="E13" s="2132"/>
      <c r="F13" s="2132"/>
      <c r="G13" s="2132"/>
      <c r="H13" s="2133"/>
      <c r="I13" s="185"/>
      <c r="J13" s="184"/>
      <c r="K13" s="182"/>
      <c r="L13" s="184"/>
      <c r="M13" s="184"/>
      <c r="N13" s="184"/>
      <c r="O13" s="184"/>
      <c r="P13" s="184"/>
      <c r="Q13" s="184"/>
      <c r="R13" s="184"/>
      <c r="S13" s="184"/>
      <c r="T13" s="2136" t="s">
        <v>2101</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2094</v>
      </c>
      <c r="B15" s="2134"/>
      <c r="C15" s="2134"/>
      <c r="D15" s="2134"/>
      <c r="E15" s="2134"/>
      <c r="F15" s="2134"/>
      <c r="G15" s="2134"/>
      <c r="H15" s="2135"/>
      <c r="T15" s="2066" t="s">
        <v>2102</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2095</v>
      </c>
      <c r="B17" s="2092"/>
      <c r="C17" s="2092"/>
      <c r="D17" s="2092"/>
      <c r="E17" s="2092"/>
      <c r="F17" s="2092"/>
      <c r="G17" s="2092"/>
      <c r="H17" s="2117"/>
      <c r="T17" s="2145" t="s">
        <v>2103</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085" t="s">
        <v>2096</v>
      </c>
      <c r="B19" s="2083"/>
      <c r="C19" s="2083"/>
      <c r="D19" s="2083"/>
      <c r="E19" s="2083"/>
      <c r="F19" s="2083"/>
      <c r="G19" s="2083"/>
      <c r="H19" s="2065"/>
      <c r="I19" s="184"/>
      <c r="J19" s="379"/>
      <c r="K19" s="195"/>
      <c r="L19" s="193"/>
      <c r="M19" s="660" t="s">
        <v>360</v>
      </c>
      <c r="P19" s="181"/>
      <c r="Q19" s="181"/>
      <c r="R19" s="181"/>
      <c r="S19" s="185"/>
      <c r="T19" s="2085" t="s">
        <v>2104</v>
      </c>
      <c r="U19" s="2064"/>
      <c r="V19" s="2064"/>
      <c r="W19" s="2065"/>
      <c r="X19" s="2082" t="s">
        <v>2033</v>
      </c>
      <c r="Y19" s="2144"/>
      <c r="Z19" s="2142">
        <v>61832</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2105</v>
      </c>
      <c r="U21" s="2151"/>
      <c r="V21" s="2151"/>
      <c r="W21" s="2151"/>
      <c r="X21" s="2156" t="s">
        <v>2106</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6" t="s">
        <v>1631</v>
      </c>
      <c r="Z22" s="200"/>
      <c r="AA22" s="201"/>
    </row>
    <row r="23" spans="1:27" ht="13.5" customHeight="1" x14ac:dyDescent="0.2">
      <c r="A23" s="2108"/>
      <c r="B23" s="2109"/>
      <c r="C23" s="2109"/>
      <c r="D23" s="2109"/>
      <c r="E23" s="2109"/>
      <c r="F23" s="2109"/>
      <c r="G23" s="2109"/>
      <c r="H23" s="2110"/>
      <c r="T23" s="2091" t="s">
        <v>2107</v>
      </c>
      <c r="U23" s="2151"/>
      <c r="V23" s="2151"/>
      <c r="W23" s="2151"/>
      <c r="X23" s="2153">
        <v>42736</v>
      </c>
      <c r="Y23" s="2154"/>
      <c r="Z23" s="2154"/>
      <c r="AA23" s="2155"/>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61832</v>
      </c>
      <c r="B25" s="2064"/>
      <c r="C25" s="2064"/>
      <c r="D25" s="2064"/>
      <c r="E25" s="2064"/>
      <c r="F25" s="2064"/>
      <c r="G25" s="2064"/>
      <c r="H25" s="2065"/>
      <c r="I25" s="661"/>
      <c r="J25" s="204"/>
      <c r="K25" s="204"/>
      <c r="L25" s="204"/>
      <c r="M25" s="204"/>
      <c r="N25" s="204"/>
      <c r="O25" s="204"/>
      <c r="P25" s="204"/>
      <c r="Q25" s="204"/>
      <c r="R25" s="204"/>
      <c r="S25" s="205"/>
      <c r="T25" s="2148" t="s">
        <v>2108</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2006</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2093</v>
      </c>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2099</v>
      </c>
      <c r="B42" s="2064"/>
      <c r="C42" s="2065"/>
      <c r="D42" s="2082" t="s">
        <v>2100</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6"/>
      <c r="C55" s="2177"/>
      <c r="D55" s="2177"/>
      <c r="E55" s="2177"/>
      <c r="F55" s="2177"/>
      <c r="G55" s="2177"/>
      <c r="H55" s="2178"/>
      <c r="I55" s="3"/>
    </row>
    <row r="56" spans="1:9" s="33" customFormat="1" x14ac:dyDescent="0.2">
      <c r="A56" s="1794"/>
      <c r="B56" s="2179"/>
      <c r="C56" s="2180"/>
      <c r="D56" s="2180"/>
      <c r="E56" s="2180"/>
      <c r="F56" s="2180"/>
      <c r="G56" s="2180"/>
      <c r="H56" s="2181"/>
      <c r="I56" s="3"/>
    </row>
    <row r="57" spans="1:9" s="33" customFormat="1" x14ac:dyDescent="0.2">
      <c r="A57" s="1794"/>
      <c r="B57" s="2179"/>
      <c r="C57" s="2180"/>
      <c r="D57" s="2180"/>
      <c r="E57" s="2180"/>
      <c r="F57" s="2180"/>
      <c r="G57" s="2180"/>
      <c r="H57" s="2181"/>
      <c r="I57" s="3"/>
    </row>
    <row r="58" spans="1:9" s="33" customFormat="1" x14ac:dyDescent="0.2">
      <c r="A58" s="1794"/>
      <c r="B58" s="2179"/>
      <c r="C58" s="2180"/>
      <c r="D58" s="2180"/>
      <c r="E58" s="2180"/>
      <c r="F58" s="2180"/>
      <c r="G58" s="2180"/>
      <c r="H58" s="2181"/>
      <c r="I58" s="3"/>
    </row>
    <row r="59" spans="1:9" s="33" customFormat="1" x14ac:dyDescent="0.2">
      <c r="A59" s="1794"/>
      <c r="B59" s="2179"/>
      <c r="C59" s="2180"/>
      <c r="D59" s="2180"/>
      <c r="E59" s="2180"/>
      <c r="F59" s="2180"/>
      <c r="G59" s="2180"/>
      <c r="H59" s="2181"/>
      <c r="I59" s="3"/>
    </row>
    <row r="60" spans="1:9" s="33" customFormat="1" x14ac:dyDescent="0.2">
      <c r="A60" s="1794"/>
      <c r="B60" s="2179"/>
      <c r="C60" s="2180"/>
      <c r="D60" s="2180"/>
      <c r="E60" s="2180"/>
      <c r="F60" s="2180"/>
      <c r="G60" s="2180"/>
      <c r="H60" s="2181"/>
      <c r="I60" s="3"/>
    </row>
    <row r="61" spans="1:9" s="33" customFormat="1" x14ac:dyDescent="0.2">
      <c r="A61" s="1794"/>
      <c r="B61" s="2179"/>
      <c r="C61" s="2180"/>
      <c r="D61" s="2180"/>
      <c r="E61" s="2180"/>
      <c r="F61" s="2180"/>
      <c r="G61" s="2180"/>
      <c r="H61" s="2181"/>
      <c r="I61" s="3"/>
    </row>
    <row r="62" spans="1:9" s="33" customFormat="1" x14ac:dyDescent="0.2">
      <c r="A62" s="1794"/>
      <c r="B62" s="2179"/>
      <c r="C62" s="2180"/>
      <c r="D62" s="2180"/>
      <c r="E62" s="2180"/>
      <c r="F62" s="2180"/>
      <c r="G62" s="2180"/>
      <c r="H62" s="2181"/>
      <c r="I62" s="3"/>
    </row>
    <row r="63" spans="1:9" s="33" customFormat="1" x14ac:dyDescent="0.2">
      <c r="A63" s="1794"/>
      <c r="B63" s="2179"/>
      <c r="C63" s="2180"/>
      <c r="D63" s="2180"/>
      <c r="E63" s="2180"/>
      <c r="F63" s="2180"/>
      <c r="G63" s="2180"/>
      <c r="H63" s="2181"/>
      <c r="I63" s="3"/>
    </row>
    <row r="64" spans="1:9" s="33" customFormat="1" x14ac:dyDescent="0.2">
      <c r="A64" s="1794"/>
      <c r="B64" s="2179"/>
      <c r="C64" s="2180"/>
      <c r="D64" s="2180"/>
      <c r="E64" s="2180"/>
      <c r="F64" s="2180"/>
      <c r="G64" s="2180"/>
      <c r="H64" s="2181"/>
      <c r="I64" s="3"/>
    </row>
    <row r="65" spans="1:9" s="33" customFormat="1" ht="9" customHeight="1" x14ac:dyDescent="0.2">
      <c r="A65" s="1795"/>
      <c r="B65" s="2182"/>
      <c r="C65" s="2183"/>
      <c r="D65" s="2183"/>
      <c r="E65" s="2183"/>
      <c r="F65" s="2183"/>
      <c r="G65" s="2183"/>
      <c r="H65" s="218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8" t="s">
        <v>1633</v>
      </c>
      <c r="B81" s="2188"/>
      <c r="C81" s="2188"/>
      <c r="D81" s="218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t="s">
        <v>2101</v>
      </c>
      <c r="D112" s="216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538001</v>
      </c>
      <c r="E16" s="100"/>
      <c r="F16" s="82">
        <f>SUM('Acct Summary 7-8'!C17,'Acct Summary 7-8'!D17,'Acct Summary 7-8'!F17)</f>
        <v>604221</v>
      </c>
      <c r="G16" s="100"/>
      <c r="H16" s="82">
        <f>SUM(D16-F16)</f>
        <v>-66220</v>
      </c>
      <c r="I16" s="93"/>
      <c r="J16" s="82">
        <f>SUM('Acct Summary 7-8'!C81,'Acct Summary 7-8'!D81,'Acct Summary 7-8'!F81,'Acct Summary 7-8'!I81)</f>
        <v>356785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Vermilion Vocational Delivery System</v>
      </c>
      <c r="E7" s="136"/>
      <c r="G7" s="137"/>
      <c r="H7" s="138"/>
      <c r="I7" s="138"/>
      <c r="J7" s="138"/>
      <c r="K7" s="138"/>
      <c r="L7"/>
      <c r="M7"/>
      <c r="N7"/>
      <c r="O7"/>
      <c r="P7"/>
    </row>
    <row r="8" spans="1:18" ht="12.75" x14ac:dyDescent="0.2">
      <c r="A8"/>
      <c r="B8"/>
      <c r="C8" s="134" t="s">
        <v>1341</v>
      </c>
      <c r="D8" s="139">
        <f>COVER!A13</f>
        <v>54092740045</v>
      </c>
      <c r="E8" s="140"/>
      <c r="G8"/>
      <c r="H8"/>
      <c r="I8"/>
      <c r="J8"/>
      <c r="K8"/>
      <c r="L8"/>
      <c r="M8"/>
      <c r="N8"/>
      <c r="O8"/>
      <c r="P8"/>
    </row>
    <row r="9" spans="1:18" ht="12.75" x14ac:dyDescent="0.2">
      <c r="A9"/>
      <c r="B9"/>
      <c r="C9" s="134" t="s">
        <v>829</v>
      </c>
      <c r="D9" s="335"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356785</v>
      </c>
      <c r="I12" s="1163"/>
      <c r="J12" s="1163"/>
      <c r="K12" s="1164">
        <f>TRUNC((H12/H13*100000),5)/100000</f>
        <v>0.66316791230000005</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538001</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60"/>
      <c r="C17" s="154" t="s">
        <v>935</v>
      </c>
      <c r="D17" s="154"/>
      <c r="E17" s="154"/>
      <c r="F17" s="154" t="s">
        <v>523</v>
      </c>
      <c r="G17" s="1161"/>
      <c r="H17" s="1162">
        <f>SUM('Acct Summary 7-8'!C17+'Acct Summary 7-8'!D17+'Acct Summary 7-8'!F17)</f>
        <v>604221</v>
      </c>
      <c r="I17" s="1163"/>
      <c r="J17" s="1169"/>
      <c r="K17" s="1164">
        <f>TRUNC((H17/H18*100000),5)/100000</f>
        <v>1.1230852730000001</v>
      </c>
      <c r="L17" s="1165"/>
      <c r="M17" s="1125" t="s">
        <v>1392</v>
      </c>
      <c r="O17" s="1170" t="str">
        <f>IF(AND(O16="2", J20 &gt; 2),"1",IF(AND(O16 = "1", J20 &gt; 2),"2",IF(AND(O16="1", J20 &gt;1),"1","0")))</f>
        <v>1</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538001</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4.5754288000000001</v>
      </c>
      <c r="K20" s="1164">
        <f>IF(K17&lt;=1,"0",IF(AND(O16="2", J20 &gt; 2),TRUNC(((K12-0.1)/(K17-1)*100),5)/100,IF(AND(O16 = "1", J20 &gt; 2),TRUNC(((K12-0.1)/(K17-1)*100),5)/100,IF(AND(O16="1", J20 &gt;1),TRUNC(((K12-0.1)/(K17-1)*100),5)/100,""))))</f>
        <v>4.5754288000000001</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409685</v>
      </c>
      <c r="I24" s="685"/>
      <c r="J24" s="685"/>
      <c r="K24" s="1173">
        <f>TRUNC(((H24/H25*100000)/100000),2)</f>
        <v>244.09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1678.39167</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254976</v>
      </c>
      <c r="D4" s="413">
        <v>154709</v>
      </c>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254976</v>
      </c>
      <c r="D13" s="690">
        <f t="shared" ref="D13:L13" si="0">SUM(D4:D12)</f>
        <v>154709</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4842</v>
      </c>
      <c r="D26" s="437">
        <v>45724</v>
      </c>
      <c r="E26" s="437"/>
      <c r="F26" s="437"/>
      <c r="G26" s="437"/>
      <c r="H26" s="437"/>
      <c r="I26" s="437"/>
      <c r="J26" s="692"/>
      <c r="K26" s="437"/>
      <c r="L26" s="434"/>
      <c r="M26" s="434"/>
      <c r="N26" s="434"/>
    </row>
    <row r="27" spans="1:14" ht="13.5" customHeight="1" x14ac:dyDescent="0.2">
      <c r="A27" s="477" t="s">
        <v>752</v>
      </c>
      <c r="B27" s="40">
        <v>430</v>
      </c>
      <c r="C27" s="437">
        <v>2334</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7176</v>
      </c>
      <c r="D34" s="1100">
        <f t="shared" ref="D34:K34" si="1">SUM(D25:D33)</f>
        <v>45724</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247800</v>
      </c>
      <c r="D39" s="728">
        <v>108985</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254976</v>
      </c>
      <c r="D41" s="486">
        <f t="shared" ref="D41:L41" si="2">SUM(D34,D37,D38:D39)</f>
        <v>154709</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17590</v>
      </c>
      <c r="D4" s="696">
        <f>'Revenues 9-14'!D109</f>
        <v>5525</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19000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336653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159233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532476</v>
      </c>
      <c r="D8" s="486">
        <f t="shared" ref="D8:K8" si="0">SUM(D4:D7)</f>
        <v>5525</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38005</v>
      </c>
      <c r="D9" s="490"/>
      <c r="E9" s="419"/>
      <c r="F9" s="419"/>
      <c r="G9" s="701"/>
      <c r="H9" s="419"/>
      <c r="I9" s="495" t="s">
        <v>1390</v>
      </c>
      <c r="J9" s="436"/>
      <c r="K9" s="419"/>
      <c r="L9" s="39"/>
    </row>
    <row r="10" spans="1:13" s="48" customFormat="1" ht="13.5" thickBot="1" x14ac:dyDescent="0.25">
      <c r="A10" s="465" t="s">
        <v>1394</v>
      </c>
      <c r="B10" s="458"/>
      <c r="C10" s="486">
        <f>SUM(C8:C9)</f>
        <v>570481</v>
      </c>
      <c r="D10" s="486">
        <f t="shared" ref="D10:K10" si="1">SUM(D8:D9)</f>
        <v>5525</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189774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336002</v>
      </c>
      <c r="D13" s="697">
        <f>'Expenditures 15-22'!K129</f>
        <v>30273</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48172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573948</v>
      </c>
      <c r="D17" s="486">
        <f t="shared" si="2"/>
        <v>30273</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38005</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611953</v>
      </c>
      <c r="D19" s="486">
        <f t="shared" si="4"/>
        <v>30273</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-41472</v>
      </c>
      <c r="D20" s="1019">
        <f t="shared" ref="D20:K20" si="5">D8-D17</f>
        <v>-24748</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-41472</v>
      </c>
      <c r="D78" s="444">
        <f t="shared" si="9"/>
        <v>-24748</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289272</v>
      </c>
      <c r="D79" s="704">
        <v>133733</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247800</v>
      </c>
      <c r="D81" s="486">
        <f>SUM(D78:D80)</f>
        <v>108985</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-41472</v>
      </c>
      <c r="D82" s="1137">
        <f t="shared" ref="D82:K82" si="11">(D81-D79)</f>
        <v>-24748</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-0.16736077481840195</v>
      </c>
      <c r="D83" s="1138">
        <f t="shared" ref="D83:K83" si="12">D82/D81</f>
        <v>-0.22707712070468414</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8" activePane="bottomLeft" state="frozen"/>
      <selection activeCell="A2" sqref="A2"/>
      <selection pane="bottomLeft" activeCell="D286" sqref="D28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v>17476</v>
      </c>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17476</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47</v>
      </c>
      <c r="D65" s="413">
        <v>47</v>
      </c>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47</v>
      </c>
      <c r="D67" s="486">
        <f t="shared" ref="D67:K67" si="2">SUM(D65:D66)</f>
        <v>47</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v>5478</v>
      </c>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67</v>
      </c>
      <c r="D107" s="413"/>
      <c r="E107" s="413"/>
      <c r="F107" s="413"/>
      <c r="G107" s="413"/>
      <c r="H107" s="413"/>
      <c r="I107" s="413"/>
      <c r="J107" s="437"/>
      <c r="K107" s="413"/>
    </row>
    <row r="108" spans="1:12" ht="12.75" customHeight="1" thickBot="1" x14ac:dyDescent="0.25">
      <c r="A108" s="465" t="s">
        <v>577</v>
      </c>
      <c r="B108" s="739"/>
      <c r="C108" s="485">
        <f>SUM(C95:C107)</f>
        <v>67</v>
      </c>
      <c r="D108" s="485">
        <f t="shared" ref="D108:K108" si="3">SUM(D95:D107)</f>
        <v>5478</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17590</v>
      </c>
      <c r="D109" s="494">
        <f t="shared" si="4"/>
        <v>5525</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v>19000</v>
      </c>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19000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336653</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336653</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336653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336653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159233</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159233</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159233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159233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532476</v>
      </c>
      <c r="D275" s="494">
        <f t="shared" si="12"/>
        <v>5525</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2" activePane="bottomLeft" state="frozen"/>
      <selection activeCell="A2" sqref="A2"/>
      <selection pane="bottomLeft" activeCell="E147" sqref="E147"/>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23829</v>
      </c>
      <c r="D13" s="413">
        <v>1675</v>
      </c>
      <c r="E13" s="413">
        <v>26799</v>
      </c>
      <c r="F13" s="413">
        <v>90306</v>
      </c>
      <c r="G13" s="413">
        <v>47165</v>
      </c>
      <c r="H13" s="413"/>
      <c r="I13" s="437"/>
      <c r="J13" s="437"/>
      <c r="K13" s="415">
        <f t="shared" si="0"/>
        <v>189774</v>
      </c>
      <c r="L13" s="413">
        <v>160708</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23829</v>
      </c>
      <c r="D33" s="416">
        <f t="shared" ref="D33:L33" si="1">SUM(D5:D32)</f>
        <v>1675</v>
      </c>
      <c r="E33" s="416">
        <f t="shared" si="1"/>
        <v>26799</v>
      </c>
      <c r="F33" s="416">
        <f t="shared" si="1"/>
        <v>90306</v>
      </c>
      <c r="G33" s="416">
        <f t="shared" si="1"/>
        <v>47165</v>
      </c>
      <c r="H33" s="416">
        <f t="shared" si="1"/>
        <v>0</v>
      </c>
      <c r="I33" s="416">
        <f t="shared" si="1"/>
        <v>0</v>
      </c>
      <c r="J33" s="416">
        <f t="shared" si="1"/>
        <v>0</v>
      </c>
      <c r="K33" s="416">
        <f t="shared" si="1"/>
        <v>189774</v>
      </c>
      <c r="L33" s="416">
        <f t="shared" si="1"/>
        <v>160708</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14142</v>
      </c>
      <c r="D37" s="413">
        <v>4343</v>
      </c>
      <c r="E37" s="413">
        <v>13969</v>
      </c>
      <c r="F37" s="413">
        <v>7226</v>
      </c>
      <c r="G37" s="413"/>
      <c r="H37" s="413"/>
      <c r="I37" s="437"/>
      <c r="J37" s="437"/>
      <c r="K37" s="415">
        <f t="shared" si="2"/>
        <v>39680</v>
      </c>
      <c r="L37" s="413">
        <v>45832</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14142</v>
      </c>
      <c r="D42" s="416">
        <f t="shared" ref="D42:L42" si="3">SUM(D36:D41)</f>
        <v>4343</v>
      </c>
      <c r="E42" s="416">
        <f t="shared" si="3"/>
        <v>13969</v>
      </c>
      <c r="F42" s="416">
        <f t="shared" si="3"/>
        <v>7226</v>
      </c>
      <c r="G42" s="416">
        <f t="shared" si="3"/>
        <v>0</v>
      </c>
      <c r="H42" s="416">
        <f t="shared" si="3"/>
        <v>0</v>
      </c>
      <c r="I42" s="416">
        <f t="shared" si="3"/>
        <v>0</v>
      </c>
      <c r="J42" s="416">
        <f t="shared" si="3"/>
        <v>0</v>
      </c>
      <c r="K42" s="416">
        <f t="shared" si="3"/>
        <v>39680</v>
      </c>
      <c r="L42" s="416">
        <f t="shared" si="3"/>
        <v>45832</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154036</v>
      </c>
      <c r="D44" s="419">
        <v>39991</v>
      </c>
      <c r="E44" s="419">
        <v>13504</v>
      </c>
      <c r="F44" s="419">
        <v>4986</v>
      </c>
      <c r="G44" s="419"/>
      <c r="H44" s="419"/>
      <c r="I44" s="437"/>
      <c r="J44" s="437"/>
      <c r="K44" s="421">
        <f>SUM(C44:J44)</f>
        <v>212517</v>
      </c>
      <c r="L44" s="419">
        <v>211781</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154036</v>
      </c>
      <c r="D47" s="416">
        <f t="shared" ref="D47:K47" si="4">SUM(D44:D46)</f>
        <v>39991</v>
      </c>
      <c r="E47" s="416">
        <f t="shared" si="4"/>
        <v>13504</v>
      </c>
      <c r="F47" s="416">
        <f t="shared" si="4"/>
        <v>4986</v>
      </c>
      <c r="G47" s="416">
        <f t="shared" si="4"/>
        <v>0</v>
      </c>
      <c r="H47" s="416">
        <f t="shared" si="4"/>
        <v>0</v>
      </c>
      <c r="I47" s="416">
        <f t="shared" si="4"/>
        <v>0</v>
      </c>
      <c r="J47" s="416">
        <f t="shared" si="4"/>
        <v>0</v>
      </c>
      <c r="K47" s="416">
        <f t="shared" si="4"/>
        <v>212517</v>
      </c>
      <c r="L47" s="416">
        <f>SUM(L44:L46)</f>
        <v>211781</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61640</v>
      </c>
      <c r="D51" s="413">
        <v>13360</v>
      </c>
      <c r="E51" s="413">
        <v>8805</v>
      </c>
      <c r="F51" s="413"/>
      <c r="G51" s="413"/>
      <c r="H51" s="413"/>
      <c r="I51" s="437"/>
      <c r="J51" s="437"/>
      <c r="K51" s="421">
        <f>SUM(C51:J51)</f>
        <v>83805</v>
      </c>
      <c r="L51" s="413">
        <v>83928</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61640</v>
      </c>
      <c r="D53" s="416">
        <f t="shared" ref="D53:L53" si="5">SUM(D49:D52)</f>
        <v>13360</v>
      </c>
      <c r="E53" s="416">
        <f t="shared" si="5"/>
        <v>8805</v>
      </c>
      <c r="F53" s="416">
        <f t="shared" si="5"/>
        <v>0</v>
      </c>
      <c r="G53" s="416">
        <f t="shared" si="5"/>
        <v>0</v>
      </c>
      <c r="H53" s="416">
        <f t="shared" si="5"/>
        <v>0</v>
      </c>
      <c r="I53" s="416">
        <f t="shared" si="5"/>
        <v>0</v>
      </c>
      <c r="J53" s="416">
        <f t="shared" si="5"/>
        <v>0</v>
      </c>
      <c r="K53" s="416">
        <f t="shared" si="5"/>
        <v>83805</v>
      </c>
      <c r="L53" s="416">
        <f t="shared" si="5"/>
        <v>83928</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229818</v>
      </c>
      <c r="D74" s="426">
        <f t="shared" ref="D74:K74" si="10">SUM(D42,D47,D53,D57,D65,D72,D73)</f>
        <v>57694</v>
      </c>
      <c r="E74" s="426">
        <f t="shared" si="10"/>
        <v>36278</v>
      </c>
      <c r="F74" s="426">
        <f t="shared" si="10"/>
        <v>12212</v>
      </c>
      <c r="G74" s="426">
        <f t="shared" si="10"/>
        <v>0</v>
      </c>
      <c r="H74" s="426">
        <f t="shared" si="10"/>
        <v>0</v>
      </c>
      <c r="I74" s="426">
        <f t="shared" si="10"/>
        <v>0</v>
      </c>
      <c r="J74" s="426">
        <f t="shared" si="10"/>
        <v>0</v>
      </c>
      <c r="K74" s="426">
        <f t="shared" si="10"/>
        <v>336002</v>
      </c>
      <c r="L74" s="426">
        <f>SUM(L42,L47,L53,L57,L65,L72,L73)</f>
        <v>341541</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672</v>
      </c>
      <c r="F81" s="414"/>
      <c r="G81" s="414"/>
      <c r="H81" s="413">
        <v>47500</v>
      </c>
      <c r="I81" s="508"/>
      <c r="J81" s="508"/>
      <c r="K81" s="415">
        <f t="shared" si="11"/>
        <v>48172</v>
      </c>
      <c r="L81" s="413">
        <v>48700</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672</v>
      </c>
      <c r="F84" s="414"/>
      <c r="G84" s="414"/>
      <c r="H84" s="416">
        <f>SUM(H78:H83)</f>
        <v>47500</v>
      </c>
      <c r="I84" s="508"/>
      <c r="J84" s="508"/>
      <c r="K84" s="416">
        <f>SUM(K78:K83)</f>
        <v>48172</v>
      </c>
      <c r="L84" s="416">
        <f>SUM(L78:L83)</f>
        <v>48700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672</v>
      </c>
      <c r="F102" s="414"/>
      <c r="G102" s="414"/>
      <c r="H102" s="426">
        <f>SUM(H84,H92,H100,H101)</f>
        <v>47500</v>
      </c>
      <c r="I102" s="508"/>
      <c r="J102" s="508"/>
      <c r="K102" s="426">
        <f>SUM(K84,K92,K100,K101)</f>
        <v>48172</v>
      </c>
      <c r="L102" s="426">
        <f>SUM(L84,L92,L100,L101)</f>
        <v>48700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500</v>
      </c>
      <c r="M113" s="906"/>
      <c r="N113" s="906"/>
    </row>
    <row r="114" spans="1:14" ht="12.75" customHeight="1" thickTop="1" thickBot="1" x14ac:dyDescent="0.25">
      <c r="A114" s="888" t="s">
        <v>51</v>
      </c>
      <c r="B114" s="517"/>
      <c r="C114" s="416">
        <f>SUM(C33,C74,C75,C102,C112,C113)</f>
        <v>253647</v>
      </c>
      <c r="D114" s="416">
        <f t="shared" ref="D114:K114" si="13">SUM(D33,D74,D75,D102,D112,D113)</f>
        <v>59369</v>
      </c>
      <c r="E114" s="416">
        <f t="shared" si="13"/>
        <v>63749</v>
      </c>
      <c r="F114" s="416">
        <f t="shared" si="13"/>
        <v>102518</v>
      </c>
      <c r="G114" s="416">
        <f t="shared" si="13"/>
        <v>47165</v>
      </c>
      <c r="H114" s="416">
        <f>SUM(H33,H74,H75,H102,H112,H113)</f>
        <v>47500</v>
      </c>
      <c r="I114" s="416">
        <f t="shared" si="13"/>
        <v>0</v>
      </c>
      <c r="J114" s="416">
        <f t="shared" si="13"/>
        <v>0</v>
      </c>
      <c r="K114" s="416">
        <f t="shared" si="13"/>
        <v>573948</v>
      </c>
      <c r="L114" s="416">
        <f>SUM(L33,L74,L75,L102,L112,L113)</f>
        <v>551449</v>
      </c>
    </row>
    <row r="115" spans="1:14" ht="23.25" thickTop="1" x14ac:dyDescent="0.2">
      <c r="A115" s="1827" t="s">
        <v>1177</v>
      </c>
      <c r="B115" s="893"/>
      <c r="C115" s="417"/>
      <c r="D115" s="417"/>
      <c r="E115" s="417"/>
      <c r="F115" s="417"/>
      <c r="G115" s="417"/>
      <c r="H115" s="417"/>
      <c r="I115" s="417"/>
      <c r="J115" s="417"/>
      <c r="K115" s="441">
        <f>'Revenues 9-14'!C275-'Expenditures 15-22'!K114</f>
        <v>-41472</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v>30273</v>
      </c>
      <c r="F124" s="413"/>
      <c r="G124" s="413"/>
      <c r="H124" s="413"/>
      <c r="I124" s="437"/>
      <c r="J124" s="437"/>
      <c r="K124" s="416">
        <f>SUM(C124:J124)</f>
        <v>30273</v>
      </c>
      <c r="L124" s="413">
        <v>5200</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30273</v>
      </c>
      <c r="F127" s="416">
        <f t="shared" si="14"/>
        <v>0</v>
      </c>
      <c r="G127" s="416">
        <f t="shared" si="14"/>
        <v>0</v>
      </c>
      <c r="H127" s="416">
        <f t="shared" si="14"/>
        <v>0</v>
      </c>
      <c r="I127" s="416">
        <f t="shared" si="14"/>
        <v>0</v>
      </c>
      <c r="J127" s="416">
        <f t="shared" si="14"/>
        <v>0</v>
      </c>
      <c r="K127" s="416">
        <f t="shared" si="14"/>
        <v>30273</v>
      </c>
      <c r="L127" s="416">
        <f t="shared" si="14"/>
        <v>5200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30273</v>
      </c>
      <c r="F129" s="426">
        <f t="shared" si="15"/>
        <v>0</v>
      </c>
      <c r="G129" s="426">
        <f t="shared" si="15"/>
        <v>0</v>
      </c>
      <c r="H129" s="426">
        <f t="shared" si="15"/>
        <v>0</v>
      </c>
      <c r="I129" s="426">
        <f t="shared" si="15"/>
        <v>0</v>
      </c>
      <c r="J129" s="426">
        <f t="shared" si="15"/>
        <v>0</v>
      </c>
      <c r="K129" s="426">
        <f t="shared" si="15"/>
        <v>30273</v>
      </c>
      <c r="L129" s="426">
        <f t="shared" si="15"/>
        <v>5200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1000</v>
      </c>
    </row>
    <row r="150" spans="1:14" ht="12.75" customHeight="1" thickTop="1" thickBot="1" x14ac:dyDescent="0.25">
      <c r="A150" s="2241" t="s">
        <v>724</v>
      </c>
      <c r="B150" s="2242"/>
      <c r="C150" s="416">
        <f>SUM(C129,C130,C138,C148,C149)</f>
        <v>0</v>
      </c>
      <c r="D150" s="416">
        <f t="shared" ref="D150:K150" si="16">SUM(D129,D130,D138,D148,D149)</f>
        <v>0</v>
      </c>
      <c r="E150" s="416">
        <f t="shared" si="16"/>
        <v>30273</v>
      </c>
      <c r="F150" s="416">
        <f t="shared" si="16"/>
        <v>0</v>
      </c>
      <c r="G150" s="416">
        <f t="shared" si="16"/>
        <v>0</v>
      </c>
      <c r="H150" s="416">
        <f t="shared" si="16"/>
        <v>0</v>
      </c>
      <c r="I150" s="416">
        <f t="shared" si="16"/>
        <v>0</v>
      </c>
      <c r="J150" s="416">
        <f t="shared" si="16"/>
        <v>0</v>
      </c>
      <c r="K150" s="416">
        <f t="shared" si="16"/>
        <v>30273</v>
      </c>
      <c r="L150" s="416">
        <f>SUM(L129,L130,L138,L148,L149)</f>
        <v>6200</v>
      </c>
    </row>
    <row r="151" spans="1:14" ht="12.75" customHeight="1" thickTop="1" x14ac:dyDescent="0.2">
      <c r="A151" s="2237" t="s">
        <v>1403</v>
      </c>
      <c r="B151" s="2238"/>
      <c r="C151" s="417"/>
      <c r="D151" s="417"/>
      <c r="E151" s="417"/>
      <c r="F151" s="417"/>
      <c r="G151" s="417"/>
      <c r="H151" s="417"/>
      <c r="I151" s="417"/>
      <c r="J151" s="414"/>
      <c r="K151" s="441">
        <f>'Revenues 9-14'!D275-'Expenditures 15-22'!K150</f>
        <v>-24748</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 xml:space="preserve">District's Accounting Basis is ACCRUAL </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1971</v>
      </c>
      <c r="B2" s="2300"/>
      <c r="C2" s="1627" t="s">
        <v>1940</v>
      </c>
      <c r="D2" s="1627" t="s">
        <v>1941</v>
      </c>
      <c r="E2" s="1627" t="s">
        <v>1942</v>
      </c>
      <c r="F2" s="1627" t="s">
        <v>1943</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2">
        <f>SUM(C4+D4)-E4</f>
        <v>0</v>
      </c>
    </row>
    <row r="5" spans="1:7" ht="13.5" thickTop="1" x14ac:dyDescent="0.2">
      <c r="A5" s="2302" t="s">
        <v>1324</v>
      </c>
      <c r="B5" s="2287"/>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3" t="s">
        <v>735</v>
      </c>
      <c r="B15" s="2285"/>
      <c r="C15" s="1602">
        <f>SUM(C6:C14)</f>
        <v>0</v>
      </c>
      <c r="D15" s="1602">
        <f>SUM(D6:D14)</f>
        <v>0</v>
      </c>
      <c r="E15" s="1602">
        <f>SUM(E6:E14)</f>
        <v>0</v>
      </c>
      <c r="F15" s="1602">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3"/>
      <c r="D17" s="513"/>
      <c r="E17" s="1603"/>
      <c r="F17" s="1602">
        <f>SUM(C17+D17)-E17</f>
        <v>0</v>
      </c>
    </row>
    <row r="18" spans="1:11" ht="12.75" customHeight="1" thickTop="1" thickBot="1" x14ac:dyDescent="0.25">
      <c r="A18" s="2277" t="s">
        <v>7</v>
      </c>
      <c r="B18" s="2278"/>
      <c r="C18" s="1603"/>
      <c r="D18" s="513"/>
      <c r="E18" s="1603"/>
      <c r="F18" s="1602">
        <f>SUM(C18+D18)-E18</f>
        <v>0</v>
      </c>
    </row>
    <row r="19" spans="1:11" ht="12.75" customHeight="1" thickTop="1" thickBot="1" x14ac:dyDescent="0.25">
      <c r="A19" s="2277" t="s">
        <v>454</v>
      </c>
      <c r="B19" s="2278"/>
      <c r="C19" s="1603"/>
      <c r="D19" s="513"/>
      <c r="E19" s="1603"/>
      <c r="F19" s="1602">
        <f>SUM(C19+D19)-E19</f>
        <v>0</v>
      </c>
    </row>
    <row r="20" spans="1:11" ht="12.75" customHeight="1" thickTop="1" thickBot="1" x14ac:dyDescent="0.25">
      <c r="A20" s="2282" t="s">
        <v>527</v>
      </c>
      <c r="B20" s="2283"/>
      <c r="C20" s="1603"/>
      <c r="D20" s="513"/>
      <c r="E20" s="1603"/>
      <c r="F20" s="1602">
        <f>SUM(C20+D20)-E20</f>
        <v>0</v>
      </c>
    </row>
    <row r="21" spans="1:11" ht="14.25" thickTop="1" thickBot="1" x14ac:dyDescent="0.25">
      <c r="A21" s="2284" t="s">
        <v>736</v>
      </c>
      <c r="B21" s="2285"/>
      <c r="C21" s="1602">
        <f>SUM(C17:C20)</f>
        <v>0</v>
      </c>
      <c r="D21" s="1602">
        <f>SUM(D17:D20)</f>
        <v>0</v>
      </c>
      <c r="E21" s="1602">
        <f>SUM(E17:E20)</f>
        <v>0</v>
      </c>
      <c r="F21" s="1602">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2">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2">
        <f>SUM(C25+D25)-E25</f>
        <v>0</v>
      </c>
      <c r="G25" s="686"/>
    </row>
    <row r="26" spans="1:11" ht="13.5" thickTop="1" x14ac:dyDescent="0.2">
      <c r="A26" s="2291" t="s">
        <v>762</v>
      </c>
      <c r="B26" s="2287"/>
      <c r="C26" s="1604"/>
      <c r="D26" s="1604"/>
      <c r="E26" s="1604"/>
      <c r="F26" s="1605"/>
    </row>
    <row r="27" spans="1:11" ht="13.5" thickBot="1" x14ac:dyDescent="0.25">
      <c r="A27" s="2284" t="s">
        <v>1260</v>
      </c>
      <c r="B27" s="2292"/>
      <c r="C27" s="513"/>
      <c r="D27" s="513"/>
      <c r="E27" s="513"/>
      <c r="F27" s="1602">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1972</v>
      </c>
      <c r="B2" s="2328"/>
      <c r="C2" s="2328"/>
      <c r="D2" s="2328"/>
      <c r="E2" s="2329"/>
      <c r="F2" s="1887" t="s">
        <v>1077</v>
      </c>
      <c r="G2" s="1888" t="s">
        <v>101</v>
      </c>
      <c r="H2" s="1888" t="s">
        <v>479</v>
      </c>
      <c r="I2" s="1888" t="s">
        <v>1379</v>
      </c>
      <c r="J2" s="1888" t="s">
        <v>1022</v>
      </c>
      <c r="K2" s="1888" t="s">
        <v>145</v>
      </c>
    </row>
    <row r="3" spans="1:11" x14ac:dyDescent="0.2">
      <c r="A3" s="2330" t="s">
        <v>1946</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9" t="s">
        <v>1906</v>
      </c>
      <c r="B33" s="113"/>
      <c r="C33" s="113"/>
      <c r="D33" s="113"/>
      <c r="E33" s="113"/>
      <c r="F33" s="113"/>
      <c r="G33" s="574"/>
      <c r="H33" s="2317"/>
      <c r="I33" s="2316"/>
      <c r="J33" s="2316"/>
      <c r="K33" s="231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8" sqref="H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1518933</v>
      </c>
      <c r="D8" s="644"/>
      <c r="E8" s="644">
        <v>1518933</v>
      </c>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64444</v>
      </c>
      <c r="D10" s="1069"/>
      <c r="E10" s="1069">
        <v>64444</v>
      </c>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v>115504</v>
      </c>
      <c r="D13" s="644"/>
      <c r="E13" s="644">
        <v>115504</v>
      </c>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1698881</v>
      </c>
      <c r="D16" s="646">
        <f>SUM(D3,D5:D6,D8:D10,D12:D15)</f>
        <v>0</v>
      </c>
      <c r="E16" s="646">
        <f>SUM(E3,E5:E6,E8:E10,E12:E15)</f>
        <v>1698881</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573948</v>
      </c>
      <c r="G8" s="358"/>
    </row>
    <row r="9" spans="1:7" ht="12" customHeight="1" x14ac:dyDescent="0.2">
      <c r="A9" s="360" t="s">
        <v>539</v>
      </c>
      <c r="B9" s="945" t="s">
        <v>1872</v>
      </c>
      <c r="C9" s="359"/>
      <c r="D9" s="360" t="s">
        <v>591</v>
      </c>
      <c r="E9" s="580"/>
      <c r="F9" s="947">
        <f>'Expenditures 15-22'!K150</f>
        <v>30273</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604221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48172</v>
      </c>
      <c r="G53" s="358"/>
    </row>
    <row r="54" spans="1:7" ht="12" customHeight="1" x14ac:dyDescent="0.2">
      <c r="A54" s="360" t="s">
        <v>538</v>
      </c>
      <c r="B54" s="360" t="s">
        <v>1884</v>
      </c>
      <c r="C54" s="966" t="s">
        <v>1160</v>
      </c>
      <c r="D54" s="962" t="s">
        <v>1302</v>
      </c>
      <c r="E54" s="580"/>
      <c r="F54" s="1109">
        <f>'Expenditures 15-22'!G114</f>
        <v>47165</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95337</v>
      </c>
      <c r="G75" s="358"/>
    </row>
    <row r="76" spans="1:8" s="972" customFormat="1" ht="12" customHeight="1" thickTop="1" thickBot="1" x14ac:dyDescent="0.25">
      <c r="A76" s="586"/>
      <c r="B76" s="584"/>
      <c r="C76" s="585"/>
      <c r="D76" s="971" t="s">
        <v>1858</v>
      </c>
      <c r="E76" s="596"/>
      <c r="F76" s="1115">
        <f>(F14-F75)</f>
        <v>508884</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5478</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336653</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159233</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501364</v>
      </c>
    </row>
    <row r="176" spans="1:7" ht="12" customHeight="1" x14ac:dyDescent="0.2">
      <c r="A176" s="589"/>
      <c r="B176" s="590"/>
      <c r="C176" s="591"/>
      <c r="D176" s="1003" t="s">
        <v>1925</v>
      </c>
      <c r="E176" s="1057"/>
      <c r="F176" s="1119">
        <f>'PCTC-OEPP 28-29'!F76-F175</f>
        <v>7520</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7520</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2060</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142609</v>
      </c>
      <c r="F19" s="772"/>
      <c r="G19" s="774">
        <f>'Expenditures 15-22'!K33-SUM('Expenditures 15-22'!G33,'Expenditures 15-22'!I33)+'Expenditures 15-22'!D223</f>
        <v>142609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39680</v>
      </c>
      <c r="F21" s="772"/>
      <c r="G21" s="774">
        <f>'Expenditures 15-22'!K42-SUM('Expenditures 15-22'!G42,'Expenditures 15-22'!I42)+'Expenditures 15-22'!K120-SUM('Expenditures 15-22'!G120,'Expenditures 15-22'!I120)+'Expenditures 15-22'!K174-SUM('Expenditures 15-22'!G174,'Expenditures 15-22'!I174)+'Expenditures 15-22'!D232</f>
        <v>39680</v>
      </c>
      <c r="H21" s="287"/>
      <c r="I21" s="216"/>
    </row>
    <row r="22" spans="1:9" s="2" customFormat="1" ht="12" customHeight="1" x14ac:dyDescent="0.2">
      <c r="A22" s="771" t="s">
        <v>663</v>
      </c>
      <c r="B22" s="767"/>
      <c r="C22" s="766">
        <v>2200</v>
      </c>
      <c r="D22" s="772"/>
      <c r="E22" s="773">
        <f>'Expenditures 15-22'!K47-SUM('Expenditures 15-22'!G47,'Expenditures 15-22'!I47)+'Expenditures 15-22'!D237</f>
        <v>212517</v>
      </c>
      <c r="F22" s="772"/>
      <c r="G22" s="774">
        <f>'Expenditures 15-22'!K47-SUM('Expenditures 15-22'!G47,'Expenditures 15-22'!I47)+'Expenditures 15-22'!D237</f>
        <v>212517</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83805</v>
      </c>
      <c r="F23" s="772"/>
      <c r="G23" s="773">
        <f>'Expenditures 15-22'!K53-SUM('Expenditures 15-22'!G53,'Expenditures 15-22'!I53)+'Expenditures 15-22'!D251+'Expenditures 15-22'!K323-SUM('Expenditures 15-22'!G323,'Expenditures 15-22'!I323)</f>
        <v>83805</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30273</v>
      </c>
      <c r="F28" s="776">
        <f>'Expenditures 15-22'!K61-SUM('Expenditures 15-22'!G61,'Expenditures 15-22'!I61)+'Expenditures 15-22'!K124-SUM('Expenditures 15-22'!G124,'Expenditures 15-22'!I124)+'Expenditures 15-22'!D260-E9</f>
        <v>30273</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508884</v>
      </c>
      <c r="F40" s="776">
        <f>SUM(F19:F39)</f>
        <v>30273</v>
      </c>
      <c r="G40" s="776">
        <f>SUM(G19:G39)</f>
        <v>478611</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0</v>
      </c>
      <c r="F42" s="781" t="s">
        <v>564</v>
      </c>
      <c r="G42" s="777">
        <f>F40</f>
        <v>30273</v>
      </c>
    </row>
    <row r="43" spans="1:7" ht="12" customHeight="1" x14ac:dyDescent="0.2">
      <c r="A43" s="287"/>
      <c r="B43" s="216"/>
      <c r="C43" s="288"/>
      <c r="D43" s="781" t="s">
        <v>563</v>
      </c>
      <c r="E43" s="777">
        <f>E40</f>
        <v>508884</v>
      </c>
      <c r="F43" s="781" t="s">
        <v>563</v>
      </c>
      <c r="G43" s="777">
        <f>G40</f>
        <v>478611</v>
      </c>
    </row>
    <row r="44" spans="1:7" ht="12" customHeight="1" x14ac:dyDescent="0.2">
      <c r="A44" s="287"/>
      <c r="B44" s="216"/>
      <c r="C44" s="216"/>
      <c r="D44" s="791" t="s">
        <v>1187</v>
      </c>
      <c r="E44" s="792">
        <f>(E42/E43)</f>
        <v>0</v>
      </c>
      <c r="F44" s="791" t="s">
        <v>1187</v>
      </c>
      <c r="G44" s="792">
        <f>(G42/G43)</f>
        <v>6.3251784852416684E-2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2" customHeight="1" x14ac:dyDescent="0.25">
      <c r="A6" s="1993"/>
      <c r="B6" s="2366" t="str">
        <f>COVER!A17</f>
        <v>Vermilion Vocational Delivery System</v>
      </c>
      <c r="C6" s="2366"/>
      <c r="D6" s="2366"/>
      <c r="E6" s="1994"/>
    </row>
    <row r="7" spans="1:7" ht="11.25" customHeight="1" x14ac:dyDescent="0.25">
      <c r="A7" s="1993"/>
      <c r="B7" s="2367">
        <f>COVER!A13</f>
        <v>54092740045</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Vermilion Vocational Delivery System</v>
      </c>
      <c r="J6" s="2387"/>
    </row>
    <row r="7" spans="1:10" x14ac:dyDescent="0.2">
      <c r="A7" s="2388" t="s">
        <v>1037</v>
      </c>
      <c r="B7" s="2389"/>
      <c r="C7" s="2389"/>
      <c r="D7" s="2389"/>
      <c r="E7" s="2390"/>
      <c r="F7" s="1662"/>
      <c r="G7" s="1651"/>
      <c r="H7" s="1661" t="s">
        <v>438</v>
      </c>
      <c r="I7" s="2391">
        <f>COVER!A13</f>
        <v>54092740045</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83805</v>
      </c>
      <c r="F13" s="1690"/>
      <c r="G13" s="1689">
        <f t="shared" si="0"/>
        <v>83805</v>
      </c>
      <c r="H13" s="1691">
        <v>90464</v>
      </c>
      <c r="I13" s="1690"/>
      <c r="J13" s="1689">
        <f t="shared" si="1"/>
        <v>90464</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83805</v>
      </c>
      <c r="F19" s="1697">
        <f t="shared" si="2"/>
        <v>0</v>
      </c>
      <c r="G19" s="1697">
        <f t="shared" si="2"/>
        <v>83805</v>
      </c>
      <c r="H19" s="1697">
        <f t="shared" si="2"/>
        <v>90464</v>
      </c>
      <c r="I19" s="1697">
        <f t="shared" si="2"/>
        <v>0</v>
      </c>
      <c r="J19" s="1697">
        <f t="shared" si="2"/>
        <v>90464</v>
      </c>
    </row>
    <row r="20" spans="1:10" ht="25.5" customHeight="1" thickTop="1" x14ac:dyDescent="0.2">
      <c r="A20" s="1685">
        <v>9</v>
      </c>
      <c r="B20" s="2398" t="s">
        <v>1954</v>
      </c>
      <c r="C20" s="2396"/>
      <c r="D20" s="2397"/>
      <c r="E20" s="1698"/>
      <c r="F20" s="1698"/>
      <c r="G20" s="1698"/>
      <c r="H20" s="1698"/>
      <c r="I20" s="1698"/>
      <c r="J20" s="1699">
        <f>IF(AND(G19&gt;0,J19&gt;0),(((J19-G19)/G19)),"Enter Budget Data")</f>
        <v>7.9458266213233097E-2</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1998</v>
      </c>
      <c r="G27" s="2399"/>
    </row>
    <row r="28" spans="1:10" ht="28.5" customHeight="1" x14ac:dyDescent="0.2">
      <c r="B28" s="1700"/>
      <c r="C28" s="2401"/>
      <c r="D28" s="2401"/>
      <c r="E28" s="1971"/>
      <c r="F28" s="2401"/>
      <c r="G28" s="2401"/>
    </row>
    <row r="29" spans="1:10" x14ac:dyDescent="0.2">
      <c r="B29" s="1700"/>
      <c r="C29" s="1965" t="s">
        <v>2000</v>
      </c>
      <c r="E29" s="1970"/>
      <c r="F29" s="2400" t="s">
        <v>1999</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2001</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Vermilion Vocational Delivery System</v>
      </c>
    </row>
    <row r="65" spans="2:2" x14ac:dyDescent="0.2">
      <c r="B65" s="397">
        <f>COVER!A13</f>
        <v>54092740045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581025</xdr:colOff>
                <xdr:row>1</xdr:row>
                <xdr:rowOff>38100</xdr:rowOff>
              </from>
              <to>
                <xdr:col>0</xdr:col>
                <xdr:colOff>1619250</xdr:colOff>
                <xdr:row>6</xdr:row>
                <xdr:rowOff>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1980</v>
      </c>
      <c r="B4" s="2421"/>
      <c r="C4" s="2421"/>
      <c r="D4" s="2421"/>
      <c r="E4" s="2421"/>
      <c r="F4" s="2422"/>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532476</v>
      </c>
      <c r="C6" s="1632">
        <f>'Acct Summary 7-8'!D8</f>
        <v>5525</v>
      </c>
      <c r="D6" s="1632">
        <f>'Acct Summary 7-8'!F8</f>
        <v>0</v>
      </c>
      <c r="E6" s="1632">
        <f>'Acct Summary 7-8'!I8</f>
        <v>0</v>
      </c>
      <c r="F6" s="1632">
        <f>SUM(B6:E6)</f>
        <v>538001</v>
      </c>
    </row>
    <row r="7" spans="1:8" s="1633" customFormat="1" ht="14.25" customHeight="1" thickBot="1" x14ac:dyDescent="0.25">
      <c r="A7" s="1631" t="s">
        <v>1694</v>
      </c>
      <c r="B7" s="1634">
        <f>'Acct Summary 7-8'!C17</f>
        <v>573948</v>
      </c>
      <c r="C7" s="1634">
        <f>'Acct Summary 7-8'!D17</f>
        <v>30273</v>
      </c>
      <c r="D7" s="1634">
        <f>'Acct Summary 7-8'!F17</f>
        <v>0</v>
      </c>
      <c r="E7" s="1897"/>
      <c r="F7" s="1632">
        <f>SUM(B7:E7)</f>
        <v>604221</v>
      </c>
    </row>
    <row r="8" spans="1:8" s="1633" customFormat="1" ht="14.25" thickTop="1" thickBot="1" x14ac:dyDescent="0.25">
      <c r="A8" s="1635" t="s">
        <v>1695</v>
      </c>
      <c r="B8" s="1636">
        <f>(B6-B7)</f>
        <v>-41472</v>
      </c>
      <c r="C8" s="1636">
        <f>(C6-C7)</f>
        <v>-24748</v>
      </c>
      <c r="D8" s="1636">
        <f>(D6-D7)</f>
        <v>0</v>
      </c>
      <c r="E8" s="1634">
        <f>(E6-E7)</f>
        <v>0</v>
      </c>
      <c r="F8" s="1637">
        <f>SUM(F6-F7)</f>
        <v>-66220</v>
      </c>
    </row>
    <row r="9" spans="1:8" s="1633" customFormat="1" ht="14.25" thickTop="1" thickBot="1" x14ac:dyDescent="0.25">
      <c r="A9" s="1638" t="s">
        <v>1957</v>
      </c>
      <c r="B9" s="1639">
        <f>'Acct Summary 7-8'!C81</f>
        <v>247800</v>
      </c>
      <c r="C9" s="1639">
        <f>'Acct Summary 7-8'!D81</f>
        <v>108985</v>
      </c>
      <c r="D9" s="1639">
        <f>'Acct Summary 7-8'!F81</f>
        <v>0</v>
      </c>
      <c r="E9" s="1639">
        <f>'Acct Summary 7-8'!I81</f>
        <v>0</v>
      </c>
      <c r="F9" s="1718">
        <f>SUM(B9:E9)</f>
        <v>356785</v>
      </c>
    </row>
    <row r="10" spans="1:8" ht="16.5" customHeight="1" thickTop="1" x14ac:dyDescent="0.2">
      <c r="A10" s="1640"/>
      <c r="B10" s="1641"/>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1993</v>
      </c>
      <c r="D11" s="2429"/>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6" t="str">
        <f>COVER!A17</f>
        <v>Vermilion Vocational Delivery System</v>
      </c>
      <c r="B7" s="2447"/>
      <c r="C7" s="2447"/>
      <c r="D7" s="2460"/>
      <c r="E7" s="2461">
        <f>COVER!A13</f>
        <v>54092740045</v>
      </c>
      <c r="F7" s="2462"/>
      <c r="G7" s="2463" t="str">
        <f>COVER!T23</f>
        <v>060-048888</v>
      </c>
      <c r="H7" s="2464"/>
      <c r="I7" s="2464"/>
      <c r="J7" s="2464"/>
      <c r="K7" s="2464"/>
      <c r="L7" s="246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6"/>
      <c r="B9" s="2436"/>
      <c r="C9" s="2436"/>
      <c r="D9" s="2436"/>
      <c r="E9" s="2436"/>
      <c r="F9" s="2467"/>
      <c r="G9" s="2435" t="str">
        <f>COVER!T13</f>
        <v>Daughhetee &amp; Parks Management Consulting PC</v>
      </c>
      <c r="H9" s="2457"/>
      <c r="I9" s="2457"/>
      <c r="J9" s="2457"/>
      <c r="K9" s="2457"/>
      <c r="L9" s="2468"/>
    </row>
    <row r="10" spans="1:29" ht="13.5" customHeight="1" x14ac:dyDescent="0.2">
      <c r="A10" s="2443"/>
      <c r="B10" s="2444"/>
      <c r="C10" s="2444"/>
      <c r="D10" s="2444"/>
      <c r="E10" s="2444"/>
      <c r="F10" s="2445"/>
      <c r="G10" s="2435" t="str">
        <f>COVER!T17</f>
        <v>2200A Kickapoo Drive</v>
      </c>
      <c r="H10" s="2449"/>
      <c r="I10" s="2449"/>
      <c r="J10" s="2449"/>
      <c r="K10" s="2449"/>
      <c r="L10" s="2450"/>
    </row>
    <row r="11" spans="1:29" ht="13.5" customHeight="1" x14ac:dyDescent="0.2">
      <c r="A11" s="2040" t="s">
        <v>2032</v>
      </c>
      <c r="B11" s="2041"/>
      <c r="C11" s="2020"/>
      <c r="D11" s="2044"/>
      <c r="E11" s="2020"/>
      <c r="F11" s="2021"/>
      <c r="G11" s="2435" t="str">
        <f>COVER!T19</f>
        <v xml:space="preserve">Danville </v>
      </c>
      <c r="H11" s="2449"/>
      <c r="I11" s="2449"/>
      <c r="J11" s="1982" t="str">
        <f>COVER!X19</f>
        <v>IL</v>
      </c>
      <c r="K11" s="1982">
        <f>COVER!Z19</f>
        <v>61832</v>
      </c>
      <c r="L11" s="2024"/>
    </row>
    <row r="12" spans="1:29" ht="13.5" customHeight="1" x14ac:dyDescent="0.2">
      <c r="A12" s="2451" t="s">
        <v>2031</v>
      </c>
      <c r="B12" s="2452"/>
      <c r="C12" s="2452"/>
      <c r="D12" s="2452"/>
      <c r="E12" s="2452"/>
      <c r="F12" s="2453"/>
      <c r="G12" s="1985"/>
      <c r="H12" s="1310"/>
      <c r="I12" s="1310"/>
      <c r="J12" s="1310"/>
      <c r="K12" s="1310"/>
      <c r="L12" s="1986"/>
    </row>
    <row r="13" spans="1:29" ht="13.5" customHeight="1" x14ac:dyDescent="0.2">
      <c r="A13" s="2435"/>
      <c r="B13" s="2457"/>
      <c r="C13" s="2457"/>
      <c r="D13" s="2457"/>
      <c r="E13" s="1309"/>
      <c r="F13" s="2033"/>
      <c r="G13" s="2025" t="s">
        <v>2034</v>
      </c>
      <c r="H13" s="2026"/>
      <c r="I13" s="2454" t="str">
        <f>COVER!T25</f>
        <v>pparkscpa@gmail.com</v>
      </c>
      <c r="J13" s="2455"/>
      <c r="K13" s="2455"/>
      <c r="L13" s="2456"/>
    </row>
    <row r="14" spans="1:29" ht="13.5" customHeight="1" x14ac:dyDescent="0.2">
      <c r="A14" s="2435" t="str">
        <f>COVER!A19</f>
        <v>2000 E Main St. Lincoln Hall Room 110</v>
      </c>
      <c r="B14" s="2436"/>
      <c r="C14" s="2436"/>
      <c r="D14" s="2436"/>
      <c r="E14" s="2031">
        <v>0</v>
      </c>
      <c r="F14" s="1308"/>
      <c r="G14" s="2027" t="s">
        <v>1413</v>
      </c>
      <c r="H14" s="1291"/>
      <c r="I14" s="1291"/>
      <c r="J14" s="1291"/>
      <c r="K14" s="1291"/>
      <c r="L14" s="2023"/>
    </row>
    <row r="15" spans="1:29" ht="13.5" customHeight="1" x14ac:dyDescent="0.2">
      <c r="A15" s="2435" t="str">
        <f>COVER!A21</f>
        <v>Danville</v>
      </c>
      <c r="B15" s="2449"/>
      <c r="C15" s="2449"/>
      <c r="D15" s="1290"/>
      <c r="E15" s="1987"/>
      <c r="F15" s="1307"/>
      <c r="G15" s="1981" t="str">
        <f>COVER!T15</f>
        <v>Phyllis Parks</v>
      </c>
      <c r="H15" s="1291"/>
      <c r="I15" s="1291"/>
      <c r="J15" s="1291"/>
      <c r="K15" s="1291"/>
      <c r="L15" s="2023"/>
    </row>
    <row r="16" spans="1:29" ht="12.2" customHeight="1" x14ac:dyDescent="0.2">
      <c r="A16" s="2030" t="s">
        <v>2033</v>
      </c>
      <c r="B16" s="1558"/>
      <c r="C16" s="2032">
        <f>COVER!A25</f>
        <v>61832</v>
      </c>
      <c r="D16" s="2032"/>
      <c r="E16" s="2032"/>
      <c r="F16" s="2033"/>
      <c r="G16" s="2437"/>
      <c r="H16" s="2438"/>
      <c r="I16" s="2438"/>
      <c r="J16" s="2438"/>
      <c r="K16" s="2438"/>
      <c r="L16" s="2439"/>
    </row>
    <row r="17" spans="1:13" ht="12.2" customHeight="1" x14ac:dyDescent="0.2">
      <c r="A17" s="2440"/>
      <c r="B17" s="2441"/>
      <c r="C17" s="2441"/>
      <c r="D17" s="2441"/>
      <c r="E17" s="2441"/>
      <c r="F17" s="2442"/>
      <c r="G17" s="2027" t="s">
        <v>1412</v>
      </c>
      <c r="H17" s="1291"/>
      <c r="I17" s="1291"/>
      <c r="J17" s="1291"/>
      <c r="K17" s="2028" t="s">
        <v>1411</v>
      </c>
      <c r="L17" s="2021"/>
      <c r="M17" s="1306"/>
    </row>
    <row r="18" spans="1:13" ht="12.2" customHeight="1" x14ac:dyDescent="0.2">
      <c r="A18" s="2443"/>
      <c r="B18" s="2444"/>
      <c r="C18" s="2444"/>
      <c r="D18" s="2444"/>
      <c r="E18" s="2444"/>
      <c r="F18" s="2445"/>
      <c r="G18" s="2446" t="str">
        <f>COVER!T21</f>
        <v>217-431-2727</v>
      </c>
      <c r="H18" s="2447"/>
      <c r="I18" s="2447"/>
      <c r="J18" s="2447"/>
      <c r="K18" s="2446" t="str">
        <f>COVER!X21</f>
        <v>217-431-3273</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Vermilion Vocational Delivery System</v>
      </c>
      <c r="B1" s="2459"/>
      <c r="C1" s="2459"/>
      <c r="D1" s="2459"/>
    </row>
    <row r="2" spans="1:11" s="1980" customFormat="1" ht="12.75" x14ac:dyDescent="0.2">
      <c r="A2" s="2470">
        <f>'Single Audit Cover'!E7</f>
        <v>54092740045</v>
      </c>
      <c r="B2" s="2471"/>
      <c r="C2" s="2471"/>
      <c r="D2" s="2471"/>
    </row>
    <row r="3" spans="1:11" s="1980" customFormat="1" ht="12.75" x14ac:dyDescent="0.2">
      <c r="A3" s="2469" t="s">
        <v>2018</v>
      </c>
      <c r="B3" s="2459"/>
      <c r="C3" s="2459"/>
      <c r="D3" s="2459"/>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Vermilion Vocational Delivery System</v>
      </c>
      <c r="B1" s="2474"/>
      <c r="C1" s="2474"/>
      <c r="D1" s="2474"/>
      <c r="E1" s="2474"/>
    </row>
    <row r="2" spans="1:5" x14ac:dyDescent="0.2">
      <c r="A2" s="2475">
        <f>'Single Audit Cover'!E7</f>
        <v>54092740045</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159233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159233</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159233</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159233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Vermilion Vocational Delivery System</v>
      </c>
      <c r="C1" s="2479"/>
      <c r="D1" s="2479"/>
      <c r="E1" s="2479"/>
      <c r="F1" s="2479"/>
      <c r="G1" s="2479"/>
      <c r="H1" s="2479"/>
      <c r="I1" s="2479"/>
      <c r="J1" s="2479"/>
      <c r="K1" s="2479"/>
    </row>
    <row r="2" spans="2:12" ht="15" x14ac:dyDescent="0.2">
      <c r="B2" s="2480">
        <f>'Single Audit Cover'!E7</f>
        <v>54092740045</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Vermilion Vocational Delivery System</v>
      </c>
      <c r="B1" s="2487"/>
      <c r="C1" s="2487"/>
      <c r="D1" s="2487"/>
      <c r="E1" s="1435"/>
    </row>
    <row r="2" spans="1:7" ht="13.5" customHeight="1" x14ac:dyDescent="0.2">
      <c r="A2" s="2488">
        <f>'Single Audit Cover'!E7</f>
        <v>54092740045</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1915</v>
      </c>
      <c r="C6" s="1368"/>
      <c r="D6" s="1368"/>
    </row>
    <row r="7" spans="1:7" ht="60.95" customHeight="1" x14ac:dyDescent="0.2">
      <c r="A7" s="2494" t="s">
        <v>2024</v>
      </c>
      <c r="B7" s="2495"/>
      <c r="C7" s="2495"/>
      <c r="D7" s="2495"/>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4" t="s">
        <v>1916</v>
      </c>
      <c r="B12" s="2495"/>
      <c r="C12" s="2495"/>
      <c r="D12" s="249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3"/>
      <c r="E16" s="2483"/>
      <c r="F16" s="2483"/>
    </row>
    <row r="17" spans="1:6" ht="20.65" customHeight="1" x14ac:dyDescent="0.2">
      <c r="A17" s="1799"/>
      <c r="B17" s="1429"/>
      <c r="C17" s="2047"/>
      <c r="D17" s="2483"/>
      <c r="E17" s="2483"/>
      <c r="F17" s="2483"/>
    </row>
    <row r="18" spans="1:6" ht="20.65" customHeight="1" x14ac:dyDescent="0.2">
      <c r="A18" s="1799"/>
      <c r="B18" s="1429"/>
      <c r="C18" s="2047"/>
      <c r="D18" s="2483"/>
      <c r="E18" s="2483"/>
      <c r="F18" s="2483"/>
    </row>
    <row r="19" spans="1:6" ht="20.65" customHeight="1" x14ac:dyDescent="0.2">
      <c r="A19" s="1799"/>
      <c r="B19" s="1429"/>
      <c r="C19" s="2047"/>
      <c r="D19" s="2483"/>
      <c r="E19" s="2483"/>
      <c r="F19" s="2483"/>
    </row>
    <row r="20" spans="1:6" ht="20.65" customHeight="1" x14ac:dyDescent="0.2">
      <c r="A20" s="1799"/>
      <c r="B20" s="1429"/>
      <c r="C20" s="2047"/>
      <c r="D20" s="2483"/>
      <c r="E20" s="2483"/>
      <c r="F20" s="2483"/>
    </row>
    <row r="21" spans="1:6" ht="20.65" customHeight="1" x14ac:dyDescent="0.2">
      <c r="A21" s="1799"/>
      <c r="B21" s="1429"/>
      <c r="C21" s="2047"/>
      <c r="D21" s="2483"/>
      <c r="E21" s="2483"/>
      <c r="F21" s="2483"/>
    </row>
    <row r="22" spans="1:6" ht="20.65" customHeight="1" x14ac:dyDescent="0.2">
      <c r="A22" s="1799"/>
      <c r="B22" s="1429"/>
      <c r="C22" s="2047"/>
      <c r="D22" s="2483"/>
      <c r="E22" s="2483"/>
      <c r="F22" s="2483"/>
    </row>
    <row r="23" spans="1:6" ht="20.65" customHeight="1" x14ac:dyDescent="0.2">
      <c r="A23" s="1799"/>
      <c r="B23" s="1429"/>
      <c r="C23" s="2047"/>
      <c r="D23" s="2483"/>
      <c r="E23" s="2483"/>
      <c r="F23" s="2483"/>
    </row>
    <row r="24" spans="1:6" ht="20.65" customHeight="1" x14ac:dyDescent="0.2">
      <c r="A24" s="1799"/>
      <c r="B24" s="1429"/>
      <c r="C24" s="2047"/>
      <c r="D24" s="2483"/>
      <c r="E24" s="2483"/>
      <c r="F24" s="2483"/>
    </row>
    <row r="25" spans="1:6" ht="20.65" customHeight="1" x14ac:dyDescent="0.2">
      <c r="A25" s="1799"/>
      <c r="B25" s="1429"/>
      <c r="C25" s="2047"/>
      <c r="D25" s="2483"/>
      <c r="E25" s="2483"/>
      <c r="F25" s="2483"/>
    </row>
    <row r="26" spans="1:6" ht="20.65" customHeight="1" x14ac:dyDescent="0.2">
      <c r="A26" s="1799"/>
      <c r="B26" s="1429"/>
      <c r="C26" s="2047"/>
      <c r="D26" s="2483"/>
      <c r="E26" s="2483"/>
      <c r="F26" s="2483"/>
    </row>
    <row r="27" spans="1:6" ht="20.65" customHeight="1" x14ac:dyDescent="0.2">
      <c r="A27" s="1799"/>
      <c r="B27" s="1429"/>
      <c r="C27" s="2047"/>
      <c r="D27" s="2483"/>
      <c r="E27" s="2483"/>
      <c r="F27" s="2483"/>
    </row>
    <row r="28" spans="1:6" ht="20.65" customHeight="1" x14ac:dyDescent="0.2">
      <c r="A28" s="1799"/>
      <c r="B28" s="1429"/>
      <c r="C28" s="2047"/>
      <c r="D28" s="2483"/>
      <c r="E28" s="2483"/>
      <c r="F28" s="2483"/>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4" t="s">
        <v>1917</v>
      </c>
      <c r="B31" s="2484"/>
      <c r="C31" s="2484"/>
      <c r="D31" s="248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5" t="s">
        <v>2025</v>
      </c>
      <c r="C45" s="2485"/>
      <c r="D45" s="248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Vermilion Vocational Delivery System</v>
      </c>
      <c r="C1" s="2503"/>
      <c r="D1" s="2503"/>
      <c r="E1" s="2503"/>
      <c r="F1" s="2503"/>
      <c r="G1" s="2503"/>
      <c r="H1" s="2503"/>
      <c r="I1" s="2503"/>
      <c r="J1" s="1474"/>
    </row>
    <row r="2" spans="2:10" s="1368" customFormat="1" ht="12.75" customHeight="1" x14ac:dyDescent="0.2">
      <c r="B2" s="2504">
        <f>'Single Audit Cover'!E7</f>
        <v>54092740045</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6"/>
      <c r="D37" s="2497"/>
      <c r="E37" s="2497"/>
      <c r="F37" s="2497"/>
      <c r="G37" s="2497"/>
      <c r="H37" s="2497"/>
      <c r="I37" s="2498"/>
    </row>
    <row r="38" spans="1:9" ht="20.45" customHeight="1" x14ac:dyDescent="0.2">
      <c r="B38" s="1445"/>
      <c r="C38" s="2496"/>
      <c r="D38" s="2497"/>
      <c r="E38" s="2497"/>
      <c r="F38" s="2497"/>
      <c r="G38" s="2497"/>
      <c r="H38" s="2497"/>
      <c r="I38" s="2498"/>
    </row>
    <row r="39" spans="1:9" ht="20.65" customHeight="1" x14ac:dyDescent="0.2">
      <c r="B39" s="1445"/>
      <c r="C39" s="2496"/>
      <c r="D39" s="2497"/>
      <c r="E39" s="2497"/>
      <c r="F39" s="2497"/>
      <c r="G39" s="2497"/>
      <c r="H39" s="2497"/>
      <c r="I39" s="2498"/>
    </row>
    <row r="40" spans="1:9" ht="20.65" customHeight="1" x14ac:dyDescent="0.2">
      <c r="B40" s="1445"/>
      <c r="C40" s="2496"/>
      <c r="D40" s="2497"/>
      <c r="E40" s="2497"/>
      <c r="F40" s="2497"/>
      <c r="G40" s="2497"/>
      <c r="H40" s="2497"/>
      <c r="I40" s="2498"/>
    </row>
    <row r="41" spans="1:9" ht="20.65" customHeight="1" x14ac:dyDescent="0.2">
      <c r="B41" s="1445"/>
      <c r="C41" s="2496"/>
      <c r="D41" s="2497"/>
      <c r="E41" s="2497"/>
      <c r="F41" s="2497"/>
      <c r="G41" s="2497"/>
      <c r="H41" s="2497"/>
      <c r="I41" s="2498"/>
    </row>
    <row r="42" spans="1:9" ht="20.6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c r="F44" s="2499"/>
      <c r="G44" s="249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Vermilion Vocational Delivery System</v>
      </c>
      <c r="C1" s="2502"/>
      <c r="D1" s="2502"/>
      <c r="E1" s="2502"/>
      <c r="F1" s="2502"/>
      <c r="G1" s="2502"/>
      <c r="H1" s="2502"/>
      <c r="I1" s="2502"/>
      <c r="J1" s="2502"/>
      <c r="K1" s="2502"/>
      <c r="L1" s="1522"/>
      <c r="M1" s="1522"/>
    </row>
    <row r="2" spans="1:13" ht="12" customHeight="1" x14ac:dyDescent="0.2">
      <c r="B2" s="2504">
        <f>'Single Audit Cover'!E7</f>
        <v>54092740045</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Vermilion Vocational Delivery System</v>
      </c>
      <c r="C1" s="2516"/>
      <c r="D1" s="2516"/>
      <c r="E1" s="2516"/>
      <c r="F1" s="2516"/>
      <c r="G1" s="2516"/>
      <c r="H1" s="2516"/>
      <c r="I1" s="2516"/>
      <c r="J1" s="2516"/>
      <c r="K1" s="2516"/>
      <c r="L1" s="1543"/>
    </row>
    <row r="2" spans="1:12" ht="12.75" customHeight="1" x14ac:dyDescent="0.2">
      <c r="B2" s="2517">
        <f>'Single Audit Cover'!E7</f>
        <v>54092740045</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Vermilion Vocational Delivery System</v>
      </c>
      <c r="C1" s="2502"/>
      <c r="D1" s="2502"/>
      <c r="E1" s="1555"/>
    </row>
    <row r="2" spans="2:5" s="1388" customFormat="1" ht="12.75" customHeight="1" x14ac:dyDescent="0.2">
      <c r="B2" s="2504">
        <f>'Single Audit Cover'!E7</f>
        <v>54092740045</v>
      </c>
      <c r="C2" s="2504"/>
      <c r="D2" s="2504"/>
      <c r="E2" s="1554"/>
    </row>
    <row r="3" spans="2:5" s="1347" customFormat="1" ht="12.75" customHeight="1" x14ac:dyDescent="0.2">
      <c r="B3" s="2492" t="s">
        <v>1618</v>
      </c>
      <c r="C3" s="2492"/>
      <c r="D3" s="2492"/>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Vermilion Vocational Delivery System</v>
      </c>
      <c r="C1" s="2502"/>
      <c r="D1" s="2502"/>
      <c r="E1" s="2502"/>
      <c r="F1" s="1543"/>
      <c r="G1" s="1543"/>
      <c r="H1" s="1543"/>
      <c r="I1" s="1543"/>
      <c r="J1" s="1543"/>
      <c r="K1" s="1543"/>
      <c r="L1" s="1543"/>
    </row>
    <row r="2" spans="2:12" ht="13.5" customHeight="1" x14ac:dyDescent="0.2">
      <c r="B2" s="2504">
        <f>'Single Audit Cover'!E7</f>
        <v>54092740045</v>
      </c>
      <c r="C2" s="2504"/>
      <c r="D2" s="2504"/>
      <c r="E2" s="2504"/>
      <c r="F2" s="1542"/>
      <c r="G2" s="1542"/>
      <c r="H2" s="1542"/>
      <c r="I2" s="1542"/>
      <c r="J2" s="1542"/>
      <c r="K2" s="1542"/>
      <c r="L2" s="1542"/>
    </row>
    <row r="3" spans="2:12" ht="13.5" customHeight="1" x14ac:dyDescent="0.2">
      <c r="B3" s="2492" t="s">
        <v>1626</v>
      </c>
      <c r="C3" s="2492"/>
      <c r="D3" s="2492"/>
      <c r="E3" s="2492"/>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54092740045</v>
      </c>
    </row>
    <row r="3" spans="1:2" x14ac:dyDescent="0.2">
      <c r="A3" t="s">
        <v>1132</v>
      </c>
      <c r="B3" s="1233" t="str">
        <f>COVER!A15</f>
        <v>Vermilion</v>
      </c>
    </row>
    <row r="4" spans="1:2" x14ac:dyDescent="0.2">
      <c r="A4" t="s">
        <v>1188</v>
      </c>
      <c r="B4" s="1233" t="str">
        <f>COVER!A17</f>
        <v>Vermilion Vocational Delivery System</v>
      </c>
    </row>
    <row r="5" spans="1:2" x14ac:dyDescent="0.2">
      <c r="A5" t="s">
        <v>819</v>
      </c>
      <c r="B5" s="1233" t="str">
        <f>COVER!A38</f>
        <v>Nick Chatterton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060-048888</v>
      </c>
    </row>
    <row r="16" spans="1:2" x14ac:dyDescent="0.2">
      <c r="A16" t="s">
        <v>501</v>
      </c>
      <c r="B16" s="1233" t="str">
        <f>COVER!T13</f>
        <v>Daughhetee &amp; Parks Management Consulting PC</v>
      </c>
    </row>
    <row r="17" spans="1:2" x14ac:dyDescent="0.2">
      <c r="A17" t="s">
        <v>1052</v>
      </c>
      <c r="B17" s="1233" t="str">
        <f>COVER!T15</f>
        <v>Phyllis Parks</v>
      </c>
    </row>
    <row r="18" spans="1:2" x14ac:dyDescent="0.2">
      <c r="A18" t="s">
        <v>1370</v>
      </c>
      <c r="B18" s="1233" t="str">
        <f>COVER!T17</f>
        <v>2200A Kickapoo Drive</v>
      </c>
    </row>
    <row r="19" spans="1:2" x14ac:dyDescent="0.2">
      <c r="A19" t="s">
        <v>1054</v>
      </c>
      <c r="B19" s="1233" t="str">
        <f>COVER!T25</f>
        <v>pparkscpa@gmail.com</v>
      </c>
    </row>
    <row r="20" spans="1:2" x14ac:dyDescent="0.2">
      <c r="A20" t="s">
        <v>1055</v>
      </c>
      <c r="B20" s="1233" t="str">
        <f>COVER!T19</f>
        <v xml:space="preserve">Danville </v>
      </c>
    </row>
    <row r="21" spans="1:2" x14ac:dyDescent="0.2">
      <c r="A21" t="s">
        <v>569</v>
      </c>
      <c r="B21" s="1233" t="str">
        <f>COVER!X19</f>
        <v>IL</v>
      </c>
    </row>
    <row r="22" spans="1:2" x14ac:dyDescent="0.2">
      <c r="A22" t="s">
        <v>1056</v>
      </c>
      <c r="B22" s="1233">
        <f>COVER!Z19</f>
        <v>61832</v>
      </c>
    </row>
    <row r="23" spans="1:2" x14ac:dyDescent="0.2">
      <c r="A23" t="s">
        <v>1372</v>
      </c>
      <c r="B23" s="1233" t="str">
        <f>COVER!T21</f>
        <v>217-431-2727</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254976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7176</v>
      </c>
      <c r="C91" s="14" t="s">
        <v>672</v>
      </c>
      <c r="D91" s="14" t="str">
        <f t="shared" si="0"/>
        <v>Error?</v>
      </c>
    </row>
    <row r="92" spans="1:4" x14ac:dyDescent="0.2">
      <c r="A92" s="55">
        <v>31</v>
      </c>
      <c r="B92" s="1233">
        <f>'Assets-Liab 5-6'!C39</f>
        <v>247800</v>
      </c>
      <c r="D92" s="14" t="str">
        <f t="shared" si="0"/>
        <v>Error?</v>
      </c>
    </row>
    <row r="93" spans="1:4" x14ac:dyDescent="0.2">
      <c r="A93" s="55">
        <v>32</v>
      </c>
      <c r="B93" s="1233">
        <f>'Assets-Liab 5-6'!C41</f>
        <v>254976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154709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45724</v>
      </c>
      <c r="C122" s="14" t="s">
        <v>672</v>
      </c>
      <c r="D122" s="14" t="str">
        <f t="shared" si="0"/>
        <v>Error?</v>
      </c>
    </row>
    <row r="123" spans="1:4" x14ac:dyDescent="0.2">
      <c r="A123" s="55">
        <v>62</v>
      </c>
      <c r="B123" s="1233">
        <f>'Assets-Liab 5-6'!D39</f>
        <v>108985</v>
      </c>
      <c r="D123" s="14" t="str">
        <f t="shared" si="0"/>
        <v>Error?</v>
      </c>
    </row>
    <row r="124" spans="1:4" x14ac:dyDescent="0.2">
      <c r="A124" s="55">
        <v>63</v>
      </c>
      <c r="B124" s="1233">
        <f>'Assets-Liab 5-6'!D41</f>
        <v>154709</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23829</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23829</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14142</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14142</v>
      </c>
      <c r="C727" s="14" t="s">
        <v>672</v>
      </c>
      <c r="D727" s="14" t="str">
        <f t="shared" si="10"/>
        <v>Error?</v>
      </c>
    </row>
    <row r="728" spans="1:4" x14ac:dyDescent="0.2">
      <c r="A728" s="55">
        <v>667</v>
      </c>
      <c r="B728" s="1233">
        <f>'Expenditures 15-22'!C44</f>
        <v>154036</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154036</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61640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229818</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253647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1675</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1675</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4343</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4343</v>
      </c>
      <c r="C785" s="14" t="s">
        <v>672</v>
      </c>
      <c r="D785" s="14" t="str">
        <f t="shared" si="11"/>
        <v>Error?</v>
      </c>
    </row>
    <row r="786" spans="1:4" x14ac:dyDescent="0.2">
      <c r="A786" s="55">
        <v>725</v>
      </c>
      <c r="B786" s="1233">
        <f>'Expenditures 15-22'!D44</f>
        <v>39991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39991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13360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57694</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59369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26799</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26799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13969</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13969</v>
      </c>
      <c r="C843" s="14" t="s">
        <v>672</v>
      </c>
      <c r="D843" s="14" t="str">
        <f t="shared" si="12"/>
        <v>Error?</v>
      </c>
    </row>
    <row r="844" spans="1:4" x14ac:dyDescent="0.2">
      <c r="A844" s="55">
        <v>783</v>
      </c>
      <c r="B844" s="1233">
        <f>'Expenditures 15-22'!E44</f>
        <v>13504</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13504</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8805</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36278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63749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90306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90306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7226</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7226</v>
      </c>
      <c r="C901" s="14" t="s">
        <v>672</v>
      </c>
      <c r="D901" s="14" t="str">
        <f t="shared" si="13"/>
        <v>Error?</v>
      </c>
    </row>
    <row r="902" spans="1:4" x14ac:dyDescent="0.2">
      <c r="A902" s="55">
        <v>841</v>
      </c>
      <c r="B902" s="1233">
        <f>'Expenditures 15-22'!F44</f>
        <v>4986</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4986</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12212</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102518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47165</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47165</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47165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47500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47500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189774</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189774</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39680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39680</v>
      </c>
      <c r="C1115" s="14" t="s">
        <v>672</v>
      </c>
      <c r="D1115" s="14" t="str">
        <f t="shared" si="16"/>
        <v>Error?</v>
      </c>
    </row>
    <row r="1116" spans="1:4" x14ac:dyDescent="0.2">
      <c r="A1116" s="55">
        <v>1055</v>
      </c>
      <c r="B1116" s="1233">
        <f>'Expenditures 15-22'!K44</f>
        <v>212517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212517</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83805</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336002</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48172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573948</v>
      </c>
      <c r="C1152" s="14" t="s">
        <v>672</v>
      </c>
      <c r="D1152" s="14" t="str">
        <f t="shared" si="17"/>
        <v>Error?</v>
      </c>
    </row>
    <row r="1153" spans="1:4" x14ac:dyDescent="0.2">
      <c r="A1153" s="55">
        <v>1092</v>
      </c>
      <c r="B1153" s="1233">
        <f>'Expenditures 15-22'!K115</f>
        <v>-41472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30273</v>
      </c>
      <c r="D1237" s="14" t="str">
        <f t="shared" si="18"/>
        <v>Error?</v>
      </c>
    </row>
    <row r="1238" spans="1:4" x14ac:dyDescent="0.2">
      <c r="A1238" s="83">
        <v>1177</v>
      </c>
      <c r="D1238" s="14" t="str">
        <f t="shared" si="18"/>
        <v>OK</v>
      </c>
    </row>
    <row r="1239" spans="1:4" x14ac:dyDescent="0.2">
      <c r="A1239" s="55">
        <v>1178</v>
      </c>
      <c r="B1239" s="1233">
        <f>'Expenditures 15-22'!E127</f>
        <v>30273</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30273</v>
      </c>
      <c r="C1241" s="14" t="s">
        <v>672</v>
      </c>
      <c r="D1241" s="14" t="str">
        <f t="shared" si="18"/>
        <v>Error?</v>
      </c>
    </row>
    <row r="1242" spans="1:4" x14ac:dyDescent="0.2">
      <c r="A1242" s="55">
        <v>1181</v>
      </c>
      <c r="B1242" s="1233">
        <f>'Expenditures 15-22'!E150</f>
        <v>30273</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30273</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30273</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30273</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30273</v>
      </c>
      <c r="C1288" s="14" t="s">
        <v>672</v>
      </c>
      <c r="D1288" s="14" t="str">
        <f t="shared" si="19"/>
        <v>Error?</v>
      </c>
    </row>
    <row r="1289" spans="1:4" x14ac:dyDescent="0.2">
      <c r="A1289" s="55">
        <v>1228</v>
      </c>
      <c r="B1289" s="1233">
        <f>'Expenditures 15-22'!K151</f>
        <v>-24748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289272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247800</v>
      </c>
      <c r="C1630" s="14" t="s">
        <v>672</v>
      </c>
      <c r="D1630" s="14" t="str">
        <f t="shared" si="24"/>
        <v>Error?</v>
      </c>
    </row>
    <row r="1631" spans="1:4" x14ac:dyDescent="0.2">
      <c r="A1631" s="55">
        <v>1570</v>
      </c>
      <c r="B1631" s="1233">
        <f>'Acct Summary 7-8'!D79</f>
        <v>133733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108985</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1518933</v>
      </c>
      <c r="D2009" s="14" t="str">
        <f t="shared" si="30"/>
        <v>Error?</v>
      </c>
    </row>
    <row r="2010" spans="1:4" x14ac:dyDescent="0.2">
      <c r="A2010" s="55">
        <v>1949</v>
      </c>
      <c r="B2010" s="1233">
        <f>'Cap Outlay Deprec 27'!C10</f>
        <v>64444</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115504</v>
      </c>
      <c r="D2012" s="14" t="str">
        <f t="shared" si="30"/>
        <v>Error?</v>
      </c>
    </row>
    <row r="2013" spans="1:4" x14ac:dyDescent="0.2">
      <c r="A2013" s="55">
        <v>1952</v>
      </c>
      <c r="B2013" s="1233">
        <f>'Cap Outlay Deprec 27'!C16</f>
        <v>1698881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1518933</v>
      </c>
      <c r="D2021" s="14" t="str">
        <f t="shared" si="30"/>
        <v>Error?</v>
      </c>
    </row>
    <row r="2022" spans="1:4" x14ac:dyDescent="0.2">
      <c r="A2022" s="55">
        <v>1961</v>
      </c>
      <c r="B2022" s="1233">
        <f>'Cap Outlay Deprec 27'!E10</f>
        <v>64444</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115504</v>
      </c>
      <c r="D2024" s="14" t="str">
        <f t="shared" si="30"/>
        <v>Error?</v>
      </c>
    </row>
    <row r="2025" spans="1:4" x14ac:dyDescent="0.2">
      <c r="A2025" s="55">
        <v>1964</v>
      </c>
      <c r="B2025" s="1233">
        <f>'Cap Outlay Deprec 27'!E16</f>
        <v>1698881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47500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48172</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17590</v>
      </c>
      <c r="C2551" s="14" t="s">
        <v>672</v>
      </c>
      <c r="D2551" s="14" t="str">
        <f t="shared" si="38"/>
        <v>Error?</v>
      </c>
    </row>
    <row r="2552" spans="1:4" x14ac:dyDescent="0.2">
      <c r="A2552" s="83">
        <v>2491</v>
      </c>
      <c r="D2552" s="14" t="str">
        <f t="shared" si="38"/>
        <v>OK</v>
      </c>
    </row>
    <row r="2553" spans="1:4" x14ac:dyDescent="0.2">
      <c r="A2553" s="55">
        <v>2492</v>
      </c>
      <c r="B2553" s="1233">
        <f>'Acct Summary 7-8'!C6</f>
        <v>336653</v>
      </c>
      <c r="C2553" s="14" t="s">
        <v>672</v>
      </c>
      <c r="D2553" s="14" t="str">
        <f t="shared" si="38"/>
        <v>Error?</v>
      </c>
    </row>
    <row r="2554" spans="1:4" x14ac:dyDescent="0.2">
      <c r="A2554" s="55">
        <v>2493</v>
      </c>
      <c r="B2554" s="1233">
        <f>'Acct Summary 7-8'!C7</f>
        <v>159233</v>
      </c>
      <c r="C2554" s="14" t="s">
        <v>672</v>
      </c>
      <c r="D2554" s="14" t="str">
        <f t="shared" si="38"/>
        <v>Error?</v>
      </c>
    </row>
    <row r="2555" spans="1:4" x14ac:dyDescent="0.2">
      <c r="A2555" s="55">
        <v>2494</v>
      </c>
      <c r="B2555" s="1233">
        <f>'Acct Summary 7-8'!C8</f>
        <v>532476</v>
      </c>
      <c r="C2555" s="14" t="s">
        <v>672</v>
      </c>
      <c r="D2555" s="14" t="str">
        <f t="shared" si="38"/>
        <v>Error?</v>
      </c>
    </row>
    <row r="2556" spans="1:4" x14ac:dyDescent="0.2">
      <c r="A2556" s="55">
        <v>2495</v>
      </c>
      <c r="B2556" s="1233">
        <f>'Acct Summary 7-8'!C12</f>
        <v>189774</v>
      </c>
      <c r="C2556" s="14" t="s">
        <v>672</v>
      </c>
      <c r="D2556" s="14" t="str">
        <f t="shared" si="38"/>
        <v>Error?</v>
      </c>
    </row>
    <row r="2557" spans="1:4" x14ac:dyDescent="0.2">
      <c r="A2557" s="55">
        <v>2496</v>
      </c>
      <c r="B2557" s="1233">
        <f>'Acct Summary 7-8'!C13</f>
        <v>336002</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48172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573948</v>
      </c>
      <c r="C2561" s="14" t="s">
        <v>672</v>
      </c>
      <c r="D2561" s="14" t="str">
        <f t="shared" si="39"/>
        <v>Error?</v>
      </c>
    </row>
    <row r="2562" spans="1:4" x14ac:dyDescent="0.2">
      <c r="A2562" s="55">
        <v>2501</v>
      </c>
      <c r="B2562" s="1233">
        <f>'Acct Summary 7-8'!C20</f>
        <v>-41472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5525</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5525</v>
      </c>
      <c r="C2568" s="14" t="s">
        <v>672</v>
      </c>
      <c r="D2568" s="14" t="str">
        <f t="shared" si="39"/>
        <v>Error?</v>
      </c>
    </row>
    <row r="2569" spans="1:4" x14ac:dyDescent="0.2">
      <c r="A2569" s="55">
        <v>2508</v>
      </c>
      <c r="B2569" s="1233">
        <f>'Acct Summary 7-8'!D13</f>
        <v>30273</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30273</v>
      </c>
      <c r="C2573" s="14" t="s">
        <v>672</v>
      </c>
      <c r="D2573" s="14" t="str">
        <f t="shared" si="39"/>
        <v>Error?</v>
      </c>
    </row>
    <row r="2574" spans="1:4" x14ac:dyDescent="0.2">
      <c r="A2574" s="55">
        <v>2513</v>
      </c>
      <c r="B2574" s="1233">
        <f>'Acct Summary 7-8'!D20</f>
        <v>-24748</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61640</v>
      </c>
      <c r="D2718" s="14" t="str">
        <f t="shared" si="41"/>
        <v>Error?</v>
      </c>
    </row>
    <row r="2719" spans="1:4" x14ac:dyDescent="0.2">
      <c r="A2719" s="55">
        <v>2658</v>
      </c>
      <c r="B2719" s="1233">
        <f>'Expenditures 15-22'!D51</f>
        <v>13360</v>
      </c>
      <c r="D2719" s="14" t="str">
        <f t="shared" si="41"/>
        <v>Error?</v>
      </c>
    </row>
    <row r="2720" spans="1:4" x14ac:dyDescent="0.2">
      <c r="A2720" s="55">
        <v>2659</v>
      </c>
      <c r="B2720" s="1233">
        <f>'Expenditures 15-22'!E51</f>
        <v>8805</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83805</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672</v>
      </c>
      <c r="C2789" s="14" t="s">
        <v>672</v>
      </c>
      <c r="D2789" s="14" t="str">
        <f t="shared" si="42"/>
        <v>Error?</v>
      </c>
    </row>
    <row r="2790" spans="1:4" x14ac:dyDescent="0.2">
      <c r="A2790" s="55">
        <v>2729</v>
      </c>
      <c r="B2790" s="1233">
        <f>'Expenditures 15-22'!E102</f>
        <v>672</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672</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47500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48172</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-41472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-24748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19000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254976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154709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38005</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570481</v>
      </c>
      <c r="C4122" s="14" t="s">
        <v>672</v>
      </c>
      <c r="D4122" s="14" t="str">
        <f t="shared" si="63"/>
        <v>Error?</v>
      </c>
    </row>
    <row r="4123" spans="1:4" x14ac:dyDescent="0.2">
      <c r="A4123" s="55">
        <v>4062</v>
      </c>
      <c r="B4123" s="1233">
        <f>'Acct Summary 7-8'!D10</f>
        <v>5525</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38005</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611953</v>
      </c>
      <c r="C4136" s="14" t="s">
        <v>672</v>
      </c>
      <c r="D4136" s="14" t="str">
        <f t="shared" si="63"/>
        <v>Error?</v>
      </c>
    </row>
    <row r="4137" spans="1:4" x14ac:dyDescent="0.2">
      <c r="A4137" s="55">
        <v>4076</v>
      </c>
      <c r="B4137" s="1233">
        <f>'Acct Summary 7-8'!D19</f>
        <v>30273</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356785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17476</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17476</v>
      </c>
      <c r="C5087" s="14" t="s">
        <v>672</v>
      </c>
      <c r="D5087" s="14" t="str">
        <f t="shared" si="78"/>
        <v>Error?</v>
      </c>
    </row>
    <row r="5088" spans="1:4" x14ac:dyDescent="0.2">
      <c r="A5088" s="55">
        <v>5027</v>
      </c>
      <c r="B5088" s="1233">
        <f>'Revenues 9-14'!C65</f>
        <v>47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67</v>
      </c>
      <c r="D5119" s="14" t="str">
        <f t="shared" ref="D5119:D5182" si="79">IF(ISBLANK(B5119),"OK",IF(A5119-B5119=0,"OK","Error?"))</f>
        <v>Error?</v>
      </c>
    </row>
    <row r="5120" spans="1:4" x14ac:dyDescent="0.2">
      <c r="A5120" s="55">
        <v>5059</v>
      </c>
      <c r="B5120" s="1233">
        <f>'Revenues 9-14'!C108</f>
        <v>67</v>
      </c>
      <c r="C5120" s="14" t="s">
        <v>672</v>
      </c>
      <c r="D5120" s="14" t="str">
        <f t="shared" si="79"/>
        <v>Error?</v>
      </c>
    </row>
    <row r="5121" spans="1:4" x14ac:dyDescent="0.2">
      <c r="A5121" s="55">
        <v>5060</v>
      </c>
      <c r="B5121" s="1233">
        <f>'Revenues 9-14'!C109</f>
        <v>17590</v>
      </c>
      <c r="C5121" s="14" t="s">
        <v>672</v>
      </c>
      <c r="D5121" s="14" t="str">
        <f t="shared" si="79"/>
        <v>Error?</v>
      </c>
    </row>
    <row r="5122" spans="1:4" x14ac:dyDescent="0.2">
      <c r="A5122" s="55">
        <v>5061</v>
      </c>
      <c r="B5122" s="1233">
        <f>'Revenues 9-14'!C111</f>
        <v>19000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19000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336653</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336653</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336653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336653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159233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159233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159233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159233</v>
      </c>
      <c r="C5326" s="14" t="s">
        <v>672</v>
      </c>
      <c r="D5326" s="14" t="str">
        <f t="shared" si="82"/>
        <v>Error?</v>
      </c>
    </row>
    <row r="5327" spans="1:4" x14ac:dyDescent="0.2">
      <c r="A5327" s="55">
        <v>5266</v>
      </c>
      <c r="B5327" s="1233">
        <f>'Revenues 9-14'!C275</f>
        <v>532476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47</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47</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5478</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5478</v>
      </c>
      <c r="C5355" s="14" t="s">
        <v>672</v>
      </c>
      <c r="D5355" s="14" t="str">
        <f t="shared" si="82"/>
        <v>Error?</v>
      </c>
    </row>
    <row r="5356" spans="1:4" x14ac:dyDescent="0.2">
      <c r="A5356" s="55">
        <v>5295</v>
      </c>
      <c r="B5356" s="1233">
        <f>'Revenues 9-14'!D109</f>
        <v>5525</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5525</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4842</v>
      </c>
      <c r="D6133" s="14" t="str">
        <f t="shared" si="94"/>
        <v>Error?</v>
      </c>
      <c r="E6133" s="14" t="s">
        <v>209</v>
      </c>
    </row>
    <row r="6134" spans="1:5" x14ac:dyDescent="0.2">
      <c r="A6134">
        <v>6073</v>
      </c>
      <c r="B6134" s="1233">
        <f>'Assets-Liab 5-6'!D26</f>
        <v>45724</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2334</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-41472</v>
      </c>
      <c r="D6267" s="14" t="str">
        <f t="shared" si="96"/>
        <v>Error?</v>
      </c>
      <c r="E6267" s="14" t="s">
        <v>209</v>
      </c>
    </row>
    <row r="6268" spans="1:5" x14ac:dyDescent="0.2">
      <c r="A6268">
        <v>6207</v>
      </c>
      <c r="B6268" s="1233">
        <f>'Acct Summary 7-8'!D82</f>
        <v>-24748</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-0.16736077481840195</v>
      </c>
      <c r="D6276" s="14" t="str">
        <f t="shared" si="97"/>
        <v>Error?</v>
      </c>
      <c r="E6276" s="14" t="s">
        <v>209</v>
      </c>
    </row>
    <row r="6277" spans="1:5" x14ac:dyDescent="0.2">
      <c r="A6277">
        <v>6216</v>
      </c>
      <c r="B6277" s="1233">
        <f>'Acct Summary 7-8'!D83</f>
        <v>-0.22707712070468414</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2016-11-17T15:31:18Z</cp:lastPrinted>
  <dcterms:created xsi:type="dcterms:W3CDTF">2003-10-29T19:06:34Z</dcterms:created>
  <dcterms:modified xsi:type="dcterms:W3CDTF">2016-12-01T20:47:18Z</dcterms:modified>
</cp:coreProperties>
</file>